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_new\Dydaktyka\lab_hydrometria\cwiczenia_aktualne\cw6_Pomiary hydrologiczne_przeplyw rzeczny\"/>
    </mc:Choice>
  </mc:AlternateContent>
  <xr:revisionPtr revIDLastSave="0" documentId="13_ncr:1_{E4FDE709-1851-410F-94A6-A0D3341D5122}" xr6:coauthVersionLast="47" xr6:coauthVersionMax="47" xr10:uidLastSave="{00000000-0000-0000-0000-000000000000}"/>
  <bookViews>
    <workbookView xWindow="-110" yWindow="-110" windowWidth="19420" windowHeight="10560" tabRatio="908" activeTab="1" xr2:uid="{00000000-000D-0000-FFFF-FFFF00000000}"/>
  </bookViews>
  <sheets>
    <sheet name="Przyklad" sheetId="29" r:id="rId1"/>
    <sheet name="Dane do zadania" sheetId="31" r:id="rId2"/>
    <sheet name="Zadanie" sheetId="30" r:id="rId3"/>
  </sheets>
  <calcPr calcId="191029"/>
</workbook>
</file>

<file path=xl/calcChain.xml><?xml version="1.0" encoding="utf-8"?>
<calcChain xmlns="http://schemas.openxmlformats.org/spreadsheetml/2006/main">
  <c r="F72" i="30" l="1"/>
  <c r="F71" i="30"/>
  <c r="C71" i="30"/>
  <c r="F70" i="30"/>
  <c r="C70" i="30"/>
  <c r="F69" i="30"/>
  <c r="C69" i="30"/>
  <c r="F68" i="30"/>
  <c r="C68" i="30"/>
  <c r="F67" i="30"/>
  <c r="C67" i="30"/>
  <c r="F66" i="30"/>
  <c r="C66" i="30"/>
  <c r="I66" i="30" s="1"/>
  <c r="R45" i="30"/>
  <c r="O45" i="30"/>
  <c r="L45" i="30"/>
  <c r="I45" i="30"/>
  <c r="F45" i="30"/>
  <c r="C45" i="30"/>
  <c r="R44" i="30"/>
  <c r="O44" i="30"/>
  <c r="L44" i="30"/>
  <c r="I44" i="30"/>
  <c r="F44" i="30"/>
  <c r="C44" i="30"/>
  <c r="R43" i="30"/>
  <c r="O43" i="30"/>
  <c r="L43" i="30"/>
  <c r="I43" i="30"/>
  <c r="F43" i="30"/>
  <c r="C43" i="30"/>
  <c r="S33" i="30"/>
  <c r="P33" i="30"/>
  <c r="M33" i="30"/>
  <c r="J33" i="30"/>
  <c r="G33" i="30"/>
  <c r="D33" i="30"/>
  <c r="S30" i="30"/>
  <c r="P30" i="30"/>
  <c r="M30" i="30"/>
  <c r="J30" i="30"/>
  <c r="G30" i="30"/>
  <c r="D30" i="30"/>
  <c r="S27" i="30"/>
  <c r="P27" i="30"/>
  <c r="M27" i="30"/>
  <c r="J27" i="30"/>
  <c r="G27" i="30"/>
  <c r="D27" i="30"/>
  <c r="G69" i="29"/>
  <c r="G68" i="29"/>
  <c r="D68" i="29"/>
  <c r="J69" i="29" s="1"/>
  <c r="G67" i="29"/>
  <c r="D67" i="29"/>
  <c r="G66" i="29"/>
  <c r="D66" i="29"/>
  <c r="J67" i="29" s="1"/>
  <c r="G65" i="29"/>
  <c r="D65" i="29"/>
  <c r="G64" i="29"/>
  <c r="G70" i="29" s="1"/>
  <c r="D64" i="29"/>
  <c r="V44" i="29"/>
  <c r="R44" i="29"/>
  <c r="N44" i="29"/>
  <c r="J44" i="29"/>
  <c r="F44" i="29"/>
  <c r="V43" i="29"/>
  <c r="R43" i="29"/>
  <c r="N43" i="29"/>
  <c r="J43" i="29"/>
  <c r="F43" i="29"/>
  <c r="V42" i="29"/>
  <c r="R42" i="29"/>
  <c r="N42" i="29"/>
  <c r="J42" i="29"/>
  <c r="F42" i="29"/>
  <c r="V41" i="29"/>
  <c r="R41" i="29"/>
  <c r="N41" i="29"/>
  <c r="J41" i="29"/>
  <c r="F41" i="29"/>
  <c r="V40" i="29"/>
  <c r="R40" i="29"/>
  <c r="N40" i="29"/>
  <c r="J40" i="29"/>
  <c r="F40" i="29"/>
  <c r="V31" i="29"/>
  <c r="U31" i="29"/>
  <c r="R31" i="29"/>
  <c r="Q31" i="29"/>
  <c r="N31" i="29"/>
  <c r="M31" i="29"/>
  <c r="J31" i="29"/>
  <c r="I31" i="29"/>
  <c r="F31" i="29"/>
  <c r="E31" i="29"/>
  <c r="V28" i="29"/>
  <c r="U28" i="29"/>
  <c r="R28" i="29"/>
  <c r="Q28" i="29"/>
  <c r="N28" i="29"/>
  <c r="M28" i="29"/>
  <c r="J28" i="29"/>
  <c r="I28" i="29"/>
  <c r="F28" i="29"/>
  <c r="E28" i="29"/>
  <c r="V25" i="29"/>
  <c r="U25" i="29"/>
  <c r="R25" i="29"/>
  <c r="Q25" i="29"/>
  <c r="N25" i="29"/>
  <c r="M25" i="29"/>
  <c r="J25" i="29"/>
  <c r="I25" i="29"/>
  <c r="F25" i="29"/>
  <c r="E25" i="29"/>
  <c r="J66" i="29" l="1"/>
  <c r="J68" i="29"/>
  <c r="J65" i="29"/>
  <c r="I69" i="30"/>
  <c r="I68" i="30"/>
  <c r="F73" i="30"/>
  <c r="I70" i="30"/>
  <c r="I72" i="30"/>
  <c r="I71" i="30"/>
  <c r="C73" i="30"/>
  <c r="I67" i="30"/>
  <c r="D70" i="29"/>
  <c r="J64" i="29"/>
  <c r="J70" i="29" l="1"/>
  <c r="I73" i="30"/>
</calcChain>
</file>

<file path=xl/sharedStrings.xml><?xml version="1.0" encoding="utf-8"?>
<sst xmlns="http://schemas.openxmlformats.org/spreadsheetml/2006/main" count="336" uniqueCount="73">
  <si>
    <t>Rzeka:</t>
  </si>
  <si>
    <t>Przekrój:</t>
  </si>
  <si>
    <t>Data:</t>
  </si>
  <si>
    <t>Wykonwcy:</t>
  </si>
  <si>
    <t>Piony hydrometryczne</t>
  </si>
  <si>
    <t>L</t>
  </si>
  <si>
    <t>I</t>
  </si>
  <si>
    <t>II</t>
  </si>
  <si>
    <t>III</t>
  </si>
  <si>
    <t>IV</t>
  </si>
  <si>
    <t>V</t>
  </si>
  <si>
    <t>VI</t>
  </si>
  <si>
    <t>P</t>
  </si>
  <si>
    <t>Szerokość [m]</t>
  </si>
  <si>
    <t>Głębokość [cm]</t>
  </si>
  <si>
    <t>Pomiary prędkości</t>
  </si>
  <si>
    <t>Wyżej dna</t>
  </si>
  <si>
    <t>Prędkość</t>
  </si>
  <si>
    <t>Średnia</t>
  </si>
  <si>
    <t>[cm]</t>
  </si>
  <si>
    <t>[m/s]</t>
  </si>
  <si>
    <t>zw. wody</t>
  </si>
  <si>
    <t>0,8 gł.</t>
  </si>
  <si>
    <t>0,4 gł.</t>
  </si>
  <si>
    <t>0,2 gł.</t>
  </si>
  <si>
    <t>dno</t>
  </si>
  <si>
    <t>Wsp. szorstkości koryta</t>
  </si>
  <si>
    <t>Prędkości [m/s]</t>
  </si>
  <si>
    <t>Powierzchnie [m2]</t>
  </si>
  <si>
    <t>Przepływy [m3/s]</t>
  </si>
  <si>
    <t>v  I</t>
  </si>
  <si>
    <t>F  L-I</t>
  </si>
  <si>
    <t>Q  L-I</t>
  </si>
  <si>
    <t>v  II</t>
  </si>
  <si>
    <t>F  I-II</t>
  </si>
  <si>
    <t>Q  I-II</t>
  </si>
  <si>
    <t>v  III</t>
  </si>
  <si>
    <t>F  II-III</t>
  </si>
  <si>
    <t>Q  II-III</t>
  </si>
  <si>
    <t>v  IV</t>
  </si>
  <si>
    <t>F  III-IV</t>
  </si>
  <si>
    <t>Q  III-IV</t>
  </si>
  <si>
    <t>v  V</t>
  </si>
  <si>
    <t>F  IV-V</t>
  </si>
  <si>
    <t>Q  IV-V</t>
  </si>
  <si>
    <t>v VI</t>
  </si>
  <si>
    <t>F V-VI</t>
  </si>
  <si>
    <t>Q V-VI</t>
  </si>
  <si>
    <t>v</t>
  </si>
  <si>
    <t>m/s</t>
  </si>
  <si>
    <t>F</t>
  </si>
  <si>
    <r>
      <t>m</t>
    </r>
    <r>
      <rPr>
        <b/>
        <vertAlign val="superscript"/>
        <sz val="12"/>
        <rFont val="Times New Roman CE"/>
        <family val="1"/>
        <charset val="238"/>
      </rPr>
      <t>2</t>
    </r>
  </si>
  <si>
    <t>Q</t>
  </si>
  <si>
    <r>
      <t>m</t>
    </r>
    <r>
      <rPr>
        <b/>
        <vertAlign val="superscript"/>
        <sz val="12"/>
        <rFont val="Times New Roman CE"/>
        <family val="1"/>
        <charset val="238"/>
      </rPr>
      <t>3</t>
    </r>
    <r>
      <rPr>
        <b/>
        <sz val="12"/>
        <rFont val="Times New Roman CE"/>
        <family val="1"/>
        <charset val="238"/>
      </rPr>
      <t>/s</t>
    </r>
  </si>
  <si>
    <t>F VI-P</t>
  </si>
  <si>
    <t>Q VI-P</t>
  </si>
  <si>
    <t>xxx</t>
  </si>
  <si>
    <t>yyy</t>
  </si>
  <si>
    <t>dd-mm-rrrr</t>
  </si>
  <si>
    <t>zzz</t>
  </si>
  <si>
    <t>Sondowanie dna</t>
  </si>
  <si>
    <t>Pion</t>
  </si>
  <si>
    <t>Niżej wody</t>
  </si>
  <si>
    <t>0.8 gł.</t>
  </si>
  <si>
    <t>0.390</t>
  </si>
  <si>
    <t>0.4 gł.</t>
  </si>
  <si>
    <t>0.2 gł.</t>
  </si>
  <si>
    <t>F V-P</t>
  </si>
  <si>
    <t>Q V-P</t>
  </si>
  <si>
    <t>Dobrzyca</t>
  </si>
  <si>
    <t>Przekrój górny (Iłowiec)</t>
  </si>
  <si>
    <t>06.06.2022r.</t>
  </si>
  <si>
    <t>HMiK 1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</si>
</sst>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0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sz val="9"/>
      <name val="Times New Roman CE"/>
      <charset val="238"/>
    </font>
    <font>
      <b/>
      <sz val="9"/>
      <name val="Times New Roman CE"/>
      <charset val="238"/>
    </font>
    <font>
      <b/>
      <sz val="12"/>
      <name val="Times New Roman CE"/>
      <family val="1"/>
      <charset val="238"/>
    </font>
    <font>
      <b/>
      <vertAlign val="superscript"/>
      <sz val="12"/>
      <name val="Times New Roman CE"/>
      <family val="1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10"/>
      <name val="Times New Roman CE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4" fillId="5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66" fontId="7" fillId="4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7" fillId="4" borderId="2" xfId="0" applyNumberFormat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5" fontId="0" fillId="6" borderId="2" xfId="0" applyNumberForma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0" fillId="0" borderId="8" xfId="0" applyNumberFormat="1" applyBorder="1"/>
    <xf numFmtId="165" fontId="0" fillId="0" borderId="4" xfId="0" applyNumberFormat="1" applyBorder="1"/>
    <xf numFmtId="164" fontId="0" fillId="0" borderId="8" xfId="0" applyNumberFormat="1" applyBorder="1"/>
    <xf numFmtId="164" fontId="0" fillId="0" borderId="4" xfId="0" applyNumberFormat="1" applyBorder="1"/>
    <xf numFmtId="164" fontId="0" fillId="0" borderId="0" xfId="0" applyNumberFormat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3" xfId="0" applyNumberFormat="1" applyBorder="1"/>
    <xf numFmtId="164" fontId="0" fillId="0" borderId="12" xfId="0" applyNumberFormat="1" applyBorder="1"/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164" fontId="0" fillId="6" borderId="4" xfId="0" applyNumberForma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2" fontId="3" fillId="7" borderId="2" xfId="0" applyNumberFormat="1" applyFont="1" applyFill="1" applyBorder="1" applyAlignment="1">
      <alignment horizontal="center" vertical="center"/>
    </xf>
    <xf numFmtId="2" fontId="4" fillId="7" borderId="2" xfId="0" applyNumberFormat="1" applyFont="1" applyFill="1" applyBorder="1" applyAlignment="1">
      <alignment horizontal="center" vertical="center"/>
    </xf>
    <xf numFmtId="2" fontId="2" fillId="7" borderId="2" xfId="0" applyNumberFormat="1" applyFont="1" applyFill="1" applyBorder="1" applyAlignment="1">
      <alignment horizontal="center" vertical="center"/>
    </xf>
    <xf numFmtId="2" fontId="1" fillId="7" borderId="2" xfId="0" applyNumberFormat="1" applyFont="1" applyFill="1" applyBorder="1" applyAlignment="1">
      <alignment horizontal="center" vertical="center"/>
    </xf>
    <xf numFmtId="1" fontId="3" fillId="7" borderId="2" xfId="0" applyNumberFormat="1" applyFont="1" applyFill="1" applyBorder="1" applyAlignment="1">
      <alignment horizontal="center" vertical="center"/>
    </xf>
    <xf numFmtId="1" fontId="4" fillId="7" borderId="2" xfId="0" applyNumberFormat="1" applyFont="1" applyFill="1" applyBorder="1" applyAlignment="1">
      <alignment horizontal="center" vertical="center"/>
    </xf>
    <xf numFmtId="1" fontId="2" fillId="7" borderId="2" xfId="0" applyNumberFormat="1" applyFont="1" applyFill="1" applyBorder="1" applyAlignment="1">
      <alignment horizontal="center" vertical="center"/>
    </xf>
    <xf numFmtId="1" fontId="1" fillId="7" borderId="2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164" fontId="5" fillId="7" borderId="21" xfId="0" applyNumberFormat="1" applyFont="1" applyFill="1" applyBorder="1" applyAlignment="1">
      <alignment horizontal="center" vertical="center"/>
    </xf>
    <xf numFmtId="165" fontId="0" fillId="7" borderId="2" xfId="0" applyNumberFormat="1" applyFill="1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164" fontId="5" fillId="7" borderId="19" xfId="0" applyNumberFormat="1" applyFont="1" applyFill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4" fontId="0" fillId="7" borderId="23" xfId="0" applyNumberFormat="1" applyFill="1" applyBorder="1" applyAlignment="1">
      <alignment horizontal="center" vertical="center"/>
    </xf>
    <xf numFmtId="165" fontId="0" fillId="0" borderId="24" xfId="0" applyNumberFormat="1" applyBorder="1"/>
    <xf numFmtId="165" fontId="0" fillId="0" borderId="24" xfId="0" applyNumberFormat="1" applyBorder="1" applyAlignment="1">
      <alignment horizontal="center" vertical="center"/>
    </xf>
    <xf numFmtId="164" fontId="0" fillId="7" borderId="19" xfId="0" applyNumberForma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7" borderId="25" xfId="0" applyNumberFormat="1" applyFill="1" applyBorder="1" applyAlignment="1">
      <alignment horizontal="center" vertical="center"/>
    </xf>
    <xf numFmtId="165" fontId="0" fillId="0" borderId="26" xfId="0" applyNumberFormat="1" applyBorder="1"/>
    <xf numFmtId="165" fontId="0" fillId="0" borderId="26" xfId="0" applyNumberFormat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0" fillId="7" borderId="21" xfId="0" applyNumberFormat="1" applyFill="1" applyBorder="1" applyAlignment="1">
      <alignment horizontal="center" vertical="center"/>
    </xf>
    <xf numFmtId="164" fontId="0" fillId="7" borderId="27" xfId="0" applyNumberFormat="1" applyFill="1" applyBorder="1" applyAlignment="1">
      <alignment horizontal="center" vertical="center"/>
    </xf>
    <xf numFmtId="165" fontId="0" fillId="7" borderId="28" xfId="0" applyNumberFormat="1" applyFill="1" applyBorder="1" applyAlignment="1">
      <alignment horizontal="center" vertical="center"/>
    </xf>
    <xf numFmtId="165" fontId="0" fillId="0" borderId="29" xfId="0" applyNumberFormat="1" applyBorder="1"/>
    <xf numFmtId="165" fontId="0" fillId="0" borderId="29" xfId="0" applyNumberFormat="1" applyBorder="1" applyAlignment="1">
      <alignment horizontal="center" vertical="center"/>
    </xf>
    <xf numFmtId="164" fontId="0" fillId="7" borderId="30" xfId="0" applyNumberForma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  <color rgb="FFFF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I</a:t>
            </a:r>
          </a:p>
        </c:rich>
      </c:tx>
      <c:layout>
        <c:manualLayout>
          <c:xMode val="edge"/>
          <c:yMode val="edge"/>
          <c:x val="3.8461538461538464E-2"/>
          <c:y val="1.9607843137254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23076923076921"/>
          <c:y val="0.20392234958007657"/>
          <c:w val="0.78076923076923077"/>
          <c:h val="0.7372577254048920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Przyklad!$E$22:$E$36</c:f>
              <c:numCache>
                <c:formatCode>0.000</c:formatCode>
                <c:ptCount val="15"/>
                <c:pt idx="3">
                  <c:v>0.37366666666666665</c:v>
                </c:pt>
                <c:pt idx="6">
                  <c:v>0.36033333333333334</c:v>
                </c:pt>
                <c:pt idx="9">
                  <c:v>0.28899999999999998</c:v>
                </c:pt>
              </c:numCache>
            </c:numRef>
          </c:xVal>
          <c:yVal>
            <c:numRef>
              <c:f>Przyklad!$F$22:$F$36</c:f>
              <c:numCache>
                <c:formatCode>0.0</c:formatCode>
                <c:ptCount val="15"/>
                <c:pt idx="3">
                  <c:v>8</c:v>
                </c:pt>
                <c:pt idx="6">
                  <c:v>23</c:v>
                </c:pt>
                <c:pt idx="9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C5-48E7-A1C8-CBDC1BBCF415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Przyklad!$E$40:$E$44</c:f>
              <c:numCache>
                <c:formatCode>0.00</c:formatCode>
                <c:ptCount val="5"/>
                <c:pt idx="1">
                  <c:v>0.374</c:v>
                </c:pt>
                <c:pt idx="2">
                  <c:v>0.36199999999999999</c:v>
                </c:pt>
                <c:pt idx="3">
                  <c:v>0.28899999999999998</c:v>
                </c:pt>
              </c:numCache>
            </c:numRef>
          </c:xVal>
          <c:yVal>
            <c:numRef>
              <c:f>Przyklad!$F$40:$F$44</c:f>
              <c:numCache>
                <c:formatCode>0.0</c:formatCode>
                <c:ptCount val="5"/>
                <c:pt idx="0">
                  <c:v>0</c:v>
                </c:pt>
                <c:pt idx="1">
                  <c:v>7.6000000000000005</c:v>
                </c:pt>
                <c:pt idx="2">
                  <c:v>22.8</c:v>
                </c:pt>
                <c:pt idx="3">
                  <c:v>30.400000000000002</c:v>
                </c:pt>
                <c:pt idx="4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C5-48E7-A1C8-CBDC1BBCF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95648"/>
        <c:axId val="163997952"/>
      </c:scatterChart>
      <c:valAx>
        <c:axId val="163995648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6923076923"/>
              <c:y val="1.960784313725490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3997952"/>
        <c:crossesAt val="0"/>
        <c:crossBetween val="midCat"/>
        <c:majorUnit val="0.2"/>
        <c:minorUnit val="4.0000000000000008E-2"/>
      </c:valAx>
      <c:valAx>
        <c:axId val="163997952"/>
        <c:scaling>
          <c:orientation val="maxMin"/>
          <c:max val="38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Niżej wody [cm]</a:t>
                </a:r>
              </a:p>
            </c:rich>
          </c:tx>
          <c:layout>
            <c:manualLayout>
              <c:xMode val="edge"/>
              <c:yMode val="edge"/>
              <c:x val="1.9230769230769232E-2"/>
              <c:y val="0.400001646852966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3995648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II</a:t>
            </a:r>
          </a:p>
        </c:rich>
      </c:tx>
      <c:layout>
        <c:manualLayout>
          <c:xMode val="edge"/>
          <c:yMode val="edge"/>
          <c:x val="2.3076923076923078E-2"/>
          <c:y val="1.9607843137254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23076923076921"/>
          <c:y val="0.21568710051738868"/>
          <c:w val="0.78076923076923077"/>
          <c:h val="0.72549297446757999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Przyklad!$I$22:$I$36</c:f>
              <c:numCache>
                <c:formatCode>0.000</c:formatCode>
                <c:ptCount val="15"/>
                <c:pt idx="3">
                  <c:v>0.41799999999999998</c:v>
                </c:pt>
                <c:pt idx="6">
                  <c:v>0.34033333333333338</c:v>
                </c:pt>
                <c:pt idx="9">
                  <c:v>0.27199999999999996</c:v>
                </c:pt>
              </c:numCache>
            </c:numRef>
          </c:xVal>
          <c:yVal>
            <c:numRef>
              <c:f>Przyklad!$J$22:$J$36</c:f>
              <c:numCache>
                <c:formatCode>0.0</c:formatCode>
                <c:ptCount val="15"/>
                <c:pt idx="3">
                  <c:v>9</c:v>
                </c:pt>
                <c:pt idx="6">
                  <c:v>26</c:v>
                </c:pt>
                <c:pt idx="9">
                  <c:v>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C9-4E26-8E4C-4DD143D5CB9D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Przyklad!$I$40:$I$44</c:f>
              <c:numCache>
                <c:formatCode>0.00</c:formatCode>
                <c:ptCount val="5"/>
                <c:pt idx="1">
                  <c:v>0.41699999999999998</c:v>
                </c:pt>
                <c:pt idx="2">
                  <c:v>0.34300000000000003</c:v>
                </c:pt>
                <c:pt idx="3">
                  <c:v>0.27300000000000002</c:v>
                </c:pt>
              </c:numCache>
            </c:numRef>
          </c:xVal>
          <c:yVal>
            <c:numRef>
              <c:f>Przyklad!$J$40:$J$44</c:f>
              <c:numCache>
                <c:formatCode>0.00</c:formatCode>
                <c:ptCount val="5"/>
                <c:pt idx="0">
                  <c:v>0</c:v>
                </c:pt>
                <c:pt idx="1">
                  <c:v>8.8000000000000007</c:v>
                </c:pt>
                <c:pt idx="2">
                  <c:v>26.4</c:v>
                </c:pt>
                <c:pt idx="3">
                  <c:v>35.200000000000003</c:v>
                </c:pt>
                <c:pt idx="4">
                  <c:v>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C9-4E26-8E4C-4DD143D5C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31104"/>
        <c:axId val="191734912"/>
      </c:scatterChart>
      <c:valAx>
        <c:axId val="164031104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6923076923"/>
              <c:y val="1.960784313725490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91734912"/>
        <c:crossesAt val="0"/>
        <c:crossBetween val="midCat"/>
        <c:majorUnit val="0.2"/>
        <c:minorUnit val="2.0000000000000004E-2"/>
      </c:valAx>
      <c:valAx>
        <c:axId val="191734912"/>
        <c:scaling>
          <c:orientation val="maxMin"/>
          <c:max val="44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Niżej wody [cm]</a:t>
                </a:r>
              </a:p>
            </c:rich>
          </c:tx>
          <c:layout>
            <c:manualLayout>
              <c:xMode val="edge"/>
              <c:yMode val="edge"/>
              <c:x val="1.9230769230769232E-2"/>
              <c:y val="0.403923215480417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4031104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III</a:t>
            </a:r>
          </a:p>
        </c:rich>
      </c:tx>
      <c:layout>
        <c:manualLayout>
          <c:xMode val="edge"/>
          <c:yMode val="edge"/>
          <c:x val="1.9230769230769232E-2"/>
          <c:y val="1.9607843137254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23076923076921"/>
          <c:y val="0.20784393322584721"/>
          <c:w val="0.78076923076923077"/>
          <c:h val="0.72941455811335054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Przyklad!$M$22:$M$36</c:f>
              <c:numCache>
                <c:formatCode>0.000</c:formatCode>
                <c:ptCount val="15"/>
                <c:pt idx="3">
                  <c:v>0.45133333333333336</c:v>
                </c:pt>
                <c:pt idx="6">
                  <c:v>0.33166666666666672</c:v>
                </c:pt>
                <c:pt idx="9">
                  <c:v>0.23299999999999998</c:v>
                </c:pt>
              </c:numCache>
            </c:numRef>
          </c:xVal>
          <c:yVal>
            <c:numRef>
              <c:f>Przyklad!$N$22:$N$36</c:f>
              <c:numCache>
                <c:formatCode>0.0</c:formatCode>
                <c:ptCount val="15"/>
                <c:pt idx="3">
                  <c:v>7</c:v>
                </c:pt>
                <c:pt idx="6">
                  <c:v>22</c:v>
                </c:pt>
                <c:pt idx="9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D4-44F4-99B9-2520A0F9ECC2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Przyklad!$M$40:$M$44</c:f>
              <c:numCache>
                <c:formatCode>0.00</c:formatCode>
                <c:ptCount val="5"/>
                <c:pt idx="1">
                  <c:v>0.44700000000000001</c:v>
                </c:pt>
                <c:pt idx="2">
                  <c:v>0.33</c:v>
                </c:pt>
                <c:pt idx="3">
                  <c:v>0.23300000000000001</c:v>
                </c:pt>
              </c:numCache>
            </c:numRef>
          </c:xVal>
          <c:yVal>
            <c:numRef>
              <c:f>Przyklad!$N$40:$N$44</c:f>
              <c:numCache>
                <c:formatCode>0.00</c:formatCode>
                <c:ptCount val="5"/>
                <c:pt idx="0">
                  <c:v>0</c:v>
                </c:pt>
                <c:pt idx="1">
                  <c:v>7.4</c:v>
                </c:pt>
                <c:pt idx="2">
                  <c:v>22.2</c:v>
                </c:pt>
                <c:pt idx="3">
                  <c:v>29.6</c:v>
                </c:pt>
                <c:pt idx="4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D4-44F4-99B9-2520A0F9E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93632"/>
        <c:axId val="165900288"/>
      </c:scatterChart>
      <c:valAx>
        <c:axId val="165893632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6923076923"/>
              <c:y val="1.960784313725490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5900288"/>
        <c:crossesAt val="0"/>
        <c:crossBetween val="midCat"/>
        <c:majorUnit val="0.2"/>
        <c:minorUnit val="2.0000000000000004E-2"/>
      </c:valAx>
      <c:valAx>
        <c:axId val="165900288"/>
        <c:scaling>
          <c:orientation val="maxMin"/>
          <c:max val="37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Niżej wody [cm]</a:t>
                </a:r>
              </a:p>
            </c:rich>
          </c:tx>
          <c:layout>
            <c:manualLayout>
              <c:xMode val="edge"/>
              <c:yMode val="edge"/>
              <c:x val="1.9230769230769232E-2"/>
              <c:y val="0.400001646852966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5893632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IV</a:t>
            </a:r>
          </a:p>
        </c:rich>
      </c:tx>
      <c:layout>
        <c:manualLayout>
          <c:xMode val="edge"/>
          <c:yMode val="edge"/>
          <c:x val="1.9230769230769232E-2"/>
          <c:y val="1.9607843137254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692307692307691"/>
          <c:y val="0.18823601499699377"/>
          <c:w val="0.77307692307692311"/>
          <c:h val="0.75294405998797498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Przyklad!$Q$22:$Q$36</c:f>
              <c:numCache>
                <c:formatCode>0.000</c:formatCode>
                <c:ptCount val="15"/>
                <c:pt idx="3">
                  <c:v>0.39066666666666672</c:v>
                </c:pt>
                <c:pt idx="6">
                  <c:v>0.34</c:v>
                </c:pt>
                <c:pt idx="9">
                  <c:v>0.18699999999999997</c:v>
                </c:pt>
              </c:numCache>
            </c:numRef>
          </c:xVal>
          <c:yVal>
            <c:numRef>
              <c:f>Przyklad!$R$22:$R$36</c:f>
              <c:numCache>
                <c:formatCode>0.0</c:formatCode>
                <c:ptCount val="15"/>
                <c:pt idx="3">
                  <c:v>7</c:v>
                </c:pt>
                <c:pt idx="6">
                  <c:v>21</c:v>
                </c:pt>
                <c:pt idx="9">
                  <c:v>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81-45BF-B75F-B0292C94C850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Przyklad!$Q$40:$Q$44</c:f>
              <c:numCache>
                <c:formatCode>0.00</c:formatCode>
                <c:ptCount val="5"/>
                <c:pt idx="1">
                  <c:v>0.39300000000000002</c:v>
                </c:pt>
                <c:pt idx="2">
                  <c:v>0.33600000000000002</c:v>
                </c:pt>
                <c:pt idx="3">
                  <c:v>0.188</c:v>
                </c:pt>
              </c:numCache>
            </c:numRef>
          </c:xVal>
          <c:yVal>
            <c:numRef>
              <c:f>Przyklad!$R$40:$R$44</c:f>
              <c:numCache>
                <c:formatCode>0.0</c:formatCode>
                <c:ptCount val="5"/>
                <c:pt idx="0">
                  <c:v>0</c:v>
                </c:pt>
                <c:pt idx="1">
                  <c:v>7</c:v>
                </c:pt>
                <c:pt idx="2">
                  <c:v>21</c:v>
                </c:pt>
                <c:pt idx="3">
                  <c:v>28</c:v>
                </c:pt>
                <c:pt idx="4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81-45BF-B75F-B0292C94C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45728"/>
        <c:axId val="165948032"/>
      </c:scatterChart>
      <c:valAx>
        <c:axId val="165945728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615384615384613"/>
              <c:y val="1.960784313725490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5948032"/>
        <c:crossesAt val="0"/>
        <c:crossBetween val="midCat"/>
        <c:majorUnit val="0.2"/>
        <c:minorUnit val="2.0000000000000004E-2"/>
      </c:valAx>
      <c:valAx>
        <c:axId val="165948032"/>
        <c:scaling>
          <c:orientation val="maxMin"/>
          <c:max val="3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Niżej wody [cm]</a:t>
                </a:r>
              </a:p>
            </c:rich>
          </c:tx>
          <c:layout>
            <c:manualLayout>
              <c:xMode val="edge"/>
              <c:yMode val="edge"/>
              <c:x val="1.9230769230769232E-2"/>
              <c:y val="0.3921585095980649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5945728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V</a:t>
            </a:r>
          </a:p>
        </c:rich>
      </c:tx>
      <c:layout>
        <c:manualLayout>
          <c:xMode val="edge"/>
          <c:yMode val="edge"/>
          <c:x val="2.6923076923076925E-2"/>
          <c:y val="1.9607843137254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538461538461535"/>
          <c:y val="0.1960791822885351"/>
          <c:w val="0.7846153846153846"/>
          <c:h val="0.745100892696433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Przyklad!$U$22:$U$36</c:f>
              <c:numCache>
                <c:formatCode>0.000</c:formatCode>
                <c:ptCount val="15"/>
                <c:pt idx="3">
                  <c:v>0.27900000000000003</c:v>
                </c:pt>
                <c:pt idx="6">
                  <c:v>0.25700000000000001</c:v>
                </c:pt>
                <c:pt idx="9">
                  <c:v>0.21199999999999999</c:v>
                </c:pt>
              </c:numCache>
            </c:numRef>
          </c:xVal>
          <c:yVal>
            <c:numRef>
              <c:f>Przyklad!$V$22:$V$36</c:f>
              <c:numCache>
                <c:formatCode>0.0</c:formatCode>
                <c:ptCount val="15"/>
                <c:pt idx="3">
                  <c:v>4</c:v>
                </c:pt>
                <c:pt idx="6">
                  <c:v>13</c:v>
                </c:pt>
                <c:pt idx="9">
                  <c:v>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8E-4AFB-A957-5041CDDE4C69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Przyklad!$U$40:$U$44</c:f>
              <c:numCache>
                <c:formatCode>0.00</c:formatCode>
                <c:ptCount val="5"/>
                <c:pt idx="1">
                  <c:v>0.28200000000000003</c:v>
                </c:pt>
                <c:pt idx="2">
                  <c:v>0.255</c:v>
                </c:pt>
                <c:pt idx="3">
                  <c:v>0.21099999999999999</c:v>
                </c:pt>
              </c:numCache>
            </c:numRef>
          </c:xVal>
          <c:yVal>
            <c:numRef>
              <c:f>Przyklad!$V$40:$V$44</c:f>
              <c:numCache>
                <c:formatCode>0.0</c:formatCode>
                <c:ptCount val="5"/>
                <c:pt idx="0">
                  <c:v>0</c:v>
                </c:pt>
                <c:pt idx="1">
                  <c:v>4.4000000000000004</c:v>
                </c:pt>
                <c:pt idx="2">
                  <c:v>13.2</c:v>
                </c:pt>
                <c:pt idx="3">
                  <c:v>17.600000000000001</c:v>
                </c:pt>
                <c:pt idx="4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8E-4AFB-A957-5041CDDE4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91552"/>
        <c:axId val="165993856"/>
      </c:scatterChart>
      <c:valAx>
        <c:axId val="165991552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6923076923"/>
              <c:y val="1.960784313725490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5993856"/>
        <c:crossesAt val="0"/>
        <c:crossBetween val="midCat"/>
        <c:majorUnit val="0.2"/>
        <c:minorUnit val="2.0000000000000004E-2"/>
      </c:valAx>
      <c:valAx>
        <c:axId val="165993856"/>
        <c:scaling>
          <c:orientation val="maxMin"/>
          <c:max val="2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Niżej wody [cm]</a:t>
                </a:r>
              </a:p>
            </c:rich>
          </c:tx>
          <c:layout>
            <c:manualLayout>
              <c:xMode val="edge"/>
              <c:yMode val="edge"/>
              <c:x val="1.9230769230769232E-2"/>
              <c:y val="0.3960800782255159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65991552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556213017751491E-2"/>
          <c:y val="0.2262443438914028"/>
          <c:w val="0.89349112426035493"/>
          <c:h val="0.6606334841628960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Przyklad!$B$16:$AI$16</c:f>
              <c:numCache>
                <c:formatCode>0.00</c:formatCode>
                <c:ptCount val="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2">
                  <c:v>5.4</c:v>
                </c:pt>
              </c:numCache>
            </c:numRef>
          </c:xVal>
          <c:yVal>
            <c:numRef>
              <c:f>Przyklad!$B$17:$AI$17</c:f>
              <c:numCache>
                <c:formatCode>0</c:formatCode>
                <c:ptCount val="34"/>
                <c:pt idx="0">
                  <c:v>22</c:v>
                </c:pt>
                <c:pt idx="1">
                  <c:v>32</c:v>
                </c:pt>
                <c:pt idx="2">
                  <c:v>38</c:v>
                </c:pt>
                <c:pt idx="3">
                  <c:v>39</c:v>
                </c:pt>
                <c:pt idx="4">
                  <c:v>44</c:v>
                </c:pt>
                <c:pt idx="5">
                  <c:v>41</c:v>
                </c:pt>
                <c:pt idx="6">
                  <c:v>37</c:v>
                </c:pt>
                <c:pt idx="7">
                  <c:v>38</c:v>
                </c:pt>
                <c:pt idx="8">
                  <c:v>35</c:v>
                </c:pt>
                <c:pt idx="9">
                  <c:v>25</c:v>
                </c:pt>
                <c:pt idx="10">
                  <c:v>22</c:v>
                </c:pt>
                <c:pt idx="12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8D-4E9A-9AF4-556870147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26240"/>
        <c:axId val="166032896"/>
      </c:scatterChart>
      <c:valAx>
        <c:axId val="166026240"/>
        <c:scaling>
          <c:orientation val="minMax"/>
          <c:max val="6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Szerokość rzeki [m]</a:t>
                </a:r>
              </a:p>
            </c:rich>
          </c:tx>
          <c:layout>
            <c:manualLayout>
              <c:xMode val="edge"/>
              <c:yMode val="edge"/>
              <c:x val="0.47218934911242605"/>
              <c:y val="2.262443438914027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6032896"/>
        <c:crosses val="autoZero"/>
        <c:crossBetween val="midCat"/>
        <c:majorUnit val="1"/>
        <c:minorUnit val="0.5"/>
      </c:valAx>
      <c:valAx>
        <c:axId val="166032896"/>
        <c:scaling>
          <c:orientation val="maxMin"/>
          <c:max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Głębokość [cm]</a:t>
                </a:r>
              </a:p>
            </c:rich>
          </c:tx>
          <c:layout>
            <c:manualLayout>
              <c:xMode val="edge"/>
              <c:yMode val="edge"/>
              <c:x val="1.8934911242603551E-2"/>
              <c:y val="0.35746606334841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66026240"/>
        <c:crossesAt val="0"/>
        <c:crossBetween val="midCat"/>
        <c:majorUnit val="20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I</a:t>
            </a:r>
          </a:p>
        </c:rich>
      </c:tx>
      <c:layout>
        <c:manualLayout>
          <c:xMode val="edge"/>
          <c:yMode val="edge"/>
          <c:x val="3.8461650627004955E-2"/>
          <c:y val="1.96078740157480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134340350313354"/>
          <c:y val="0.20392234958007657"/>
          <c:w val="0.68532326316353309"/>
          <c:h val="0.7372577254048920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Zadanie!$D$24:$D$38</c:f>
              <c:numCache>
                <c:formatCode>0.000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xVal>
          <c:yVal>
            <c:numRef>
              <c:f>Zadanie!$B$24:$B$38</c:f>
              <c:numCache>
                <c:formatCode>0.0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BE-4076-A4BD-ACD28BFBE613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Zadanie!$D$42:$D$46</c:f>
              <c:numCache>
                <c:formatCode>0.00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Zadanie!$C$42:$C$46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BE-4076-A4BD-ACD28BFBE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22960"/>
        <c:axId val="1"/>
      </c:scatterChart>
      <c:valAx>
        <c:axId val="449022960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76708466997"/>
              <c:y val="1.960787401574803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"/>
        <c:crosses val="max"/>
        <c:crossBetween val="midCat"/>
        <c:majorUnit val="0.2"/>
        <c:minorUnit val="4.0000000000000008E-2"/>
      </c:valAx>
      <c:valAx>
        <c:axId val="1"/>
        <c:scaling>
          <c:orientation val="minMax"/>
          <c:max val="4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Powyżej</a:t>
                </a:r>
                <a:r>
                  <a:rPr lang="pl-PL" baseline="0"/>
                  <a:t> dna</a:t>
                </a:r>
                <a:r>
                  <a:rPr lang="pl-PL"/>
                  <a:t> [cm]</a:t>
                </a:r>
              </a:p>
            </c:rich>
          </c:tx>
          <c:layout>
            <c:manualLayout>
              <c:xMode val="edge"/>
              <c:yMode val="edge"/>
              <c:x val="1.9230582288325068E-2"/>
              <c:y val="0.400001574803149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449022960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556213017751491E-2"/>
          <c:y val="0.2262443438914028"/>
          <c:w val="0.89112426035502967"/>
          <c:h val="0.6606334841628960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Zadanie!$B$17:$P$17</c:f>
              <c:numCache>
                <c:formatCode>0.00</c:formatCode>
                <c:ptCount val="15"/>
              </c:numCache>
            </c:numRef>
          </c:xVal>
          <c:yVal>
            <c:numRef>
              <c:f>Zadanie!$B$18:$P$18</c:f>
              <c:numCache>
                <c:formatCode>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CB-4A13-A199-CFF7F4CE0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026560"/>
        <c:axId val="1"/>
      </c:scatterChart>
      <c:valAx>
        <c:axId val="449026560"/>
        <c:scaling>
          <c:orientation val="minMax"/>
          <c:max val="7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Szerokość [m]</a:t>
                </a:r>
              </a:p>
            </c:rich>
          </c:tx>
          <c:layout>
            <c:manualLayout>
              <c:xMode val="edge"/>
              <c:yMode val="edge"/>
              <c:x val="0.47100589990353769"/>
              <c:y val="2.262439044985328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"/>
        <c:crosses val="autoZero"/>
        <c:crossBetween val="midCat"/>
        <c:majorUnit val="1"/>
        <c:minorUnit val="0.5"/>
      </c:valAx>
      <c:valAx>
        <c:axId val="1"/>
        <c:scaling>
          <c:orientation val="maxMin"/>
          <c:max val="6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Głębokość [cm]</a:t>
                </a:r>
              </a:p>
            </c:rich>
          </c:tx>
          <c:layout>
            <c:manualLayout>
              <c:xMode val="edge"/>
              <c:yMode val="edge"/>
              <c:x val="1.893487673015232E-2"/>
              <c:y val="0.357465960186612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449026560"/>
        <c:crossesAt val="0"/>
        <c:crossBetween val="midCat"/>
        <c:majorUnit val="20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II</a:t>
            </a:r>
          </a:p>
        </c:rich>
      </c:tx>
      <c:layout>
        <c:manualLayout>
          <c:xMode val="edge"/>
          <c:yMode val="edge"/>
          <c:x val="3.8461650627004955E-2"/>
          <c:y val="1.96078740157480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134340350313354"/>
          <c:y val="0.20392234958007657"/>
          <c:w val="0.68532326316353309"/>
          <c:h val="0.7372577254048920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Zadanie!$G$24:$G$38</c:f>
              <c:numCache>
                <c:formatCode>0.000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xVal>
          <c:yVal>
            <c:numRef>
              <c:f>Zadanie!$E$24:$E$38</c:f>
              <c:numCache>
                <c:formatCode>0.0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4C-478E-9BF1-9DBA02F21BB5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Zadanie!$G$42:$G$46</c:f>
              <c:numCache>
                <c:formatCode>0.00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Zadanie!$F$42:$F$46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4C-478E-9BF1-9DBA02F21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945624"/>
        <c:axId val="1"/>
      </c:scatterChart>
      <c:valAx>
        <c:axId val="374945624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76708466997"/>
              <c:y val="1.960787401574803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"/>
        <c:crosses val="max"/>
        <c:crossBetween val="midCat"/>
        <c:majorUnit val="0.2"/>
        <c:minorUnit val="4.0000000000000008E-2"/>
      </c:valAx>
      <c:valAx>
        <c:axId val="1"/>
        <c:scaling>
          <c:orientation val="minMax"/>
          <c:max val="4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Powyżej</a:t>
                </a:r>
                <a:r>
                  <a:rPr lang="pl-PL" baseline="0"/>
                  <a:t> dna</a:t>
                </a:r>
                <a:r>
                  <a:rPr lang="pl-PL"/>
                  <a:t> [cm]</a:t>
                </a:r>
              </a:p>
            </c:rich>
          </c:tx>
          <c:layout>
            <c:manualLayout>
              <c:xMode val="edge"/>
              <c:yMode val="edge"/>
              <c:x val="1.9230582288325068E-2"/>
              <c:y val="0.400001574803149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374945624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III</a:t>
            </a:r>
          </a:p>
        </c:rich>
      </c:tx>
      <c:layout>
        <c:manualLayout>
          <c:xMode val="edge"/>
          <c:yMode val="edge"/>
          <c:x val="3.8461650627004955E-2"/>
          <c:y val="1.96078740157480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134340350313354"/>
          <c:y val="0.20392234958007657"/>
          <c:w val="0.68532326316353309"/>
          <c:h val="0.7372577254048920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Zadanie!$J$24:$J$38</c:f>
              <c:numCache>
                <c:formatCode>0.000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xVal>
          <c:yVal>
            <c:numRef>
              <c:f>Zadanie!$H$24:$H$38</c:f>
              <c:numCache>
                <c:formatCode>0.0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8B-4547-BFC2-80CD43673F4E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Zadanie!$J$42:$J$46</c:f>
              <c:numCache>
                <c:formatCode>0.00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Zadanie!$I$42:$I$46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8B-4547-BFC2-80CD43673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942024"/>
        <c:axId val="1"/>
      </c:scatterChart>
      <c:valAx>
        <c:axId val="374942024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76708466997"/>
              <c:y val="1.960787401574803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"/>
        <c:crosses val="max"/>
        <c:crossBetween val="midCat"/>
        <c:majorUnit val="0.2"/>
        <c:minorUnit val="4.0000000000000008E-2"/>
      </c:valAx>
      <c:valAx>
        <c:axId val="1"/>
        <c:scaling>
          <c:orientation val="minMax"/>
          <c:max val="4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Powyżej</a:t>
                </a:r>
                <a:r>
                  <a:rPr lang="pl-PL" baseline="0"/>
                  <a:t> dna</a:t>
                </a:r>
                <a:r>
                  <a:rPr lang="pl-PL"/>
                  <a:t> [cm]</a:t>
                </a:r>
              </a:p>
            </c:rich>
          </c:tx>
          <c:layout>
            <c:manualLayout>
              <c:xMode val="edge"/>
              <c:yMode val="edge"/>
              <c:x val="1.9230582288325068E-2"/>
              <c:y val="0.400001574803149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374942024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IV</a:t>
            </a:r>
          </a:p>
        </c:rich>
      </c:tx>
      <c:layout>
        <c:manualLayout>
          <c:xMode val="edge"/>
          <c:yMode val="edge"/>
          <c:x val="3.8461650627004955E-2"/>
          <c:y val="1.96078740157480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134340350313354"/>
          <c:y val="0.20392234958007657"/>
          <c:w val="0.68532326316353309"/>
          <c:h val="0.7372577254048920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Zadanie!$M$24:$M$38</c:f>
              <c:numCache>
                <c:formatCode>0.000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xVal>
          <c:yVal>
            <c:numRef>
              <c:f>Zadanie!$K$24:$K$38</c:f>
              <c:numCache>
                <c:formatCode>0.0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A5-4B32-8823-69A77E762C30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Zadanie!$M$42:$M$46</c:f>
              <c:numCache>
                <c:formatCode>0.00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Zadanie!$L$42:$L$46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A5-4B32-8823-69A77E762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947784"/>
        <c:axId val="1"/>
      </c:scatterChart>
      <c:valAx>
        <c:axId val="374947784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76708466997"/>
              <c:y val="1.960787401574803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"/>
        <c:crosses val="max"/>
        <c:crossBetween val="midCat"/>
        <c:majorUnit val="0.2"/>
        <c:minorUnit val="4.0000000000000008E-2"/>
      </c:valAx>
      <c:valAx>
        <c:axId val="1"/>
        <c:scaling>
          <c:orientation val="minMax"/>
          <c:max val="4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Powyżej</a:t>
                </a:r>
                <a:r>
                  <a:rPr lang="pl-PL" baseline="0"/>
                  <a:t> dna</a:t>
                </a:r>
                <a:r>
                  <a:rPr lang="pl-PL"/>
                  <a:t> [cm]</a:t>
                </a:r>
              </a:p>
            </c:rich>
          </c:tx>
          <c:layout>
            <c:manualLayout>
              <c:xMode val="edge"/>
              <c:yMode val="edge"/>
              <c:x val="1.9230582288325068E-2"/>
              <c:y val="0.400001574803149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374947784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V</a:t>
            </a:r>
          </a:p>
        </c:rich>
      </c:tx>
      <c:layout>
        <c:manualLayout>
          <c:xMode val="edge"/>
          <c:yMode val="edge"/>
          <c:x val="3.8461650627004955E-2"/>
          <c:y val="1.96078740157480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134340350313354"/>
          <c:y val="0.20392234958007657"/>
          <c:w val="0.68532326316353309"/>
          <c:h val="0.7372577254048920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Zadanie!$P$24:$P$38</c:f>
              <c:numCache>
                <c:formatCode>0.000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xVal>
          <c:yVal>
            <c:numRef>
              <c:f>Zadanie!$N$24:$N$38</c:f>
              <c:numCache>
                <c:formatCode>0.0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61-474B-8482-47B1B0FBEB81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Zadanie!$P$42:$P$46</c:f>
              <c:numCache>
                <c:formatCode>0.00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Zadanie!$O$42:$O$46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1-474B-8482-47B1B0FBE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943464"/>
        <c:axId val="1"/>
      </c:scatterChart>
      <c:valAx>
        <c:axId val="374943464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76708466997"/>
              <c:y val="1.960787401574803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"/>
        <c:crosses val="max"/>
        <c:crossBetween val="midCat"/>
        <c:majorUnit val="0.2"/>
        <c:minorUnit val="4.0000000000000008E-2"/>
      </c:valAx>
      <c:valAx>
        <c:axId val="1"/>
        <c:scaling>
          <c:orientation val="minMax"/>
          <c:max val="4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Powyżej</a:t>
                </a:r>
                <a:r>
                  <a:rPr lang="pl-PL" baseline="0"/>
                  <a:t> dna</a:t>
                </a:r>
                <a:r>
                  <a:rPr lang="pl-PL"/>
                  <a:t> [cm]</a:t>
                </a:r>
              </a:p>
            </c:rich>
          </c:tx>
          <c:layout>
            <c:manualLayout>
              <c:xMode val="edge"/>
              <c:yMode val="edge"/>
              <c:x val="1.9230582288325068E-2"/>
              <c:y val="0.400001574803149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374943464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r>
              <a:rPr lang="pl-PL"/>
              <a:t>VI</a:t>
            </a:r>
          </a:p>
        </c:rich>
      </c:tx>
      <c:layout>
        <c:manualLayout>
          <c:xMode val="edge"/>
          <c:yMode val="edge"/>
          <c:x val="5.8869446874696217E-2"/>
          <c:y val="3.49925196850393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134340350313354"/>
          <c:y val="0.20392234958007657"/>
          <c:w val="0.68532326316353309"/>
          <c:h val="0.7372577254048920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Zadanie!$S$24:$S$38</c:f>
              <c:numCache>
                <c:formatCode>General</c:formatCode>
                <c:ptCount val="15"/>
                <c:pt idx="3" formatCode="0.000">
                  <c:v>0</c:v>
                </c:pt>
                <c:pt idx="6" formatCode="0.000">
                  <c:v>0</c:v>
                </c:pt>
                <c:pt idx="9" formatCode="0.000">
                  <c:v>0</c:v>
                </c:pt>
              </c:numCache>
            </c:numRef>
          </c:xVal>
          <c:yVal>
            <c:numRef>
              <c:f>Zadanie!$Q$24:$Q$38</c:f>
              <c:numCache>
                <c:formatCode>0.0</c:formatCode>
                <c:ptCount val="15"/>
                <c:pt idx="3">
                  <c:v>0</c:v>
                </c:pt>
                <c:pt idx="6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27-4F33-BE9F-A0D2299CFA50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square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Zadanie!$S$42:$S$46</c:f>
              <c:numCache>
                <c:formatCode>0.00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Zadanie!$R$42:$R$46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27-4F33-BE9F-A0D2299CF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945984"/>
        <c:axId val="1"/>
      </c:scatterChart>
      <c:valAx>
        <c:axId val="374945984"/>
        <c:scaling>
          <c:orientation val="minMax"/>
          <c:max val="1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Prędkość [m/s]</a:t>
                </a:r>
              </a:p>
            </c:rich>
          </c:tx>
          <c:layout>
            <c:manualLayout>
              <c:xMode val="edge"/>
              <c:yMode val="edge"/>
              <c:x val="0.39230776708466997"/>
              <c:y val="1.9607874015748032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1"/>
        <c:crosses val="max"/>
        <c:crossBetween val="midCat"/>
        <c:majorUnit val="0.2"/>
        <c:minorUnit val="4.0000000000000008E-2"/>
      </c:valAx>
      <c:valAx>
        <c:axId val="1"/>
        <c:scaling>
          <c:orientation val="minMax"/>
          <c:max val="4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 CE"/>
                    <a:ea typeface="Times New Roman CE"/>
                    <a:cs typeface="Times New Roman CE"/>
                  </a:defRPr>
                </a:pPr>
                <a:r>
                  <a:rPr lang="pl-PL"/>
                  <a:t>Powyżej</a:t>
                </a:r>
                <a:r>
                  <a:rPr lang="pl-PL" baseline="0"/>
                  <a:t> dna</a:t>
                </a:r>
                <a:r>
                  <a:rPr lang="pl-PL"/>
                  <a:t> [cm]</a:t>
                </a:r>
              </a:p>
            </c:rich>
          </c:tx>
          <c:layout>
            <c:manualLayout>
              <c:xMode val="edge"/>
              <c:yMode val="edge"/>
              <c:x val="1.9230582288325068E-2"/>
              <c:y val="0.4000015748031496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 CE"/>
                <a:ea typeface="Times New Roman CE"/>
                <a:cs typeface="Times New Roman CE"/>
              </a:defRPr>
            </a:pPr>
            <a:endParaRPr lang="pl-PL"/>
          </a:p>
        </c:txPr>
        <c:crossAx val="374945984"/>
        <c:crossesAt val="0"/>
        <c:crossBetween val="midCat"/>
        <c:majorUnit val="10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 CE"/>
          <a:ea typeface="Times New Roman CE"/>
          <a:cs typeface="Times New Roman CE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image" Target="../media/image2.png"/><Relationship Id="rId1" Type="http://schemas.openxmlformats.org/officeDocument/2006/relationships/chart" Target="../charts/chart7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45</xdr:row>
      <xdr:rowOff>0</xdr:rowOff>
    </xdr:from>
    <xdr:to>
      <xdr:col>6</xdr:col>
      <xdr:colOff>0</xdr:colOff>
      <xdr:row>60</xdr:row>
      <xdr:rowOff>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45BD0210-CD97-4F37-ABEE-361283B618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45</xdr:row>
      <xdr:rowOff>0</xdr:rowOff>
    </xdr:from>
    <xdr:to>
      <xdr:col>10</xdr:col>
      <xdr:colOff>0</xdr:colOff>
      <xdr:row>60</xdr:row>
      <xdr:rowOff>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8F618E40-FD54-48C9-887D-1D5405520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9525</xdr:colOff>
      <xdr:row>45</xdr:row>
      <xdr:rowOff>0</xdr:rowOff>
    </xdr:from>
    <xdr:to>
      <xdr:col>14</xdr:col>
      <xdr:colOff>9525</xdr:colOff>
      <xdr:row>60</xdr:row>
      <xdr:rowOff>0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5179BCF1-492D-4AD4-9233-70A9A6BB18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9525</xdr:colOff>
      <xdr:row>45</xdr:row>
      <xdr:rowOff>0</xdr:rowOff>
    </xdr:from>
    <xdr:to>
      <xdr:col>18</xdr:col>
      <xdr:colOff>9525</xdr:colOff>
      <xdr:row>60</xdr:row>
      <xdr:rowOff>0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4376EA46-0DEA-474E-8EBF-0A58D88818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9525</xdr:colOff>
      <xdr:row>45</xdr:row>
      <xdr:rowOff>0</xdr:rowOff>
    </xdr:from>
    <xdr:to>
      <xdr:col>22</xdr:col>
      <xdr:colOff>9525</xdr:colOff>
      <xdr:row>60</xdr:row>
      <xdr:rowOff>0</xdr:rowOff>
    </xdr:to>
    <xdr:graphicFrame macro="">
      <xdr:nvGraphicFramePr>
        <xdr:cNvPr id="6" name="Wykres 5">
          <a:extLst>
            <a:ext uri="{FF2B5EF4-FFF2-40B4-BE49-F238E27FC236}">
              <a16:creationId xmlns:a16="http://schemas.microsoft.com/office/drawing/2014/main" id="{CF18E956-FE92-48AF-9633-2E77AB85A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0</xdr:row>
      <xdr:rowOff>0</xdr:rowOff>
    </xdr:from>
    <xdr:to>
      <xdr:col>19</xdr:col>
      <xdr:colOff>0</xdr:colOff>
      <xdr:row>13</xdr:row>
      <xdr:rowOff>0</xdr:rowOff>
    </xdr:to>
    <xdr:graphicFrame macro="">
      <xdr:nvGraphicFramePr>
        <xdr:cNvPr id="7" name="Wykres 7">
          <a:extLst>
            <a:ext uri="{FF2B5EF4-FFF2-40B4-BE49-F238E27FC236}">
              <a16:creationId xmlns:a16="http://schemas.microsoft.com/office/drawing/2014/main" id="{59963561-2808-401F-B94A-12C9ADBF8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</xdr:col>
      <xdr:colOff>16934</xdr:colOff>
      <xdr:row>71</xdr:row>
      <xdr:rowOff>67747</xdr:rowOff>
    </xdr:from>
    <xdr:to>
      <xdr:col>9</xdr:col>
      <xdr:colOff>508334</xdr:colOff>
      <xdr:row>80</xdr:row>
      <xdr:rowOff>120616</xdr:rowOff>
    </xdr:to>
    <xdr:pic>
      <xdr:nvPicPr>
        <xdr:cNvPr id="8" name="Picture 8">
          <a:extLst>
            <a:ext uri="{FF2B5EF4-FFF2-40B4-BE49-F238E27FC236}">
              <a16:creationId xmlns:a16="http://schemas.microsoft.com/office/drawing/2014/main" id="{BBB5DA19-0D01-455D-B676-0DD7C4A26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734" y="11707297"/>
          <a:ext cx="5292000" cy="153876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47</xdr:row>
      <xdr:rowOff>0</xdr:rowOff>
    </xdr:from>
    <xdr:to>
      <xdr:col>4</xdr:col>
      <xdr:colOff>0</xdr:colOff>
      <xdr:row>62</xdr:row>
      <xdr:rowOff>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B10FBE0A-07F7-43BA-9881-952A026376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50800</xdr:colOff>
      <xdr:row>75</xdr:row>
      <xdr:rowOff>38100</xdr:rowOff>
    </xdr:from>
    <xdr:to>
      <xdr:col>12</xdr:col>
      <xdr:colOff>539750</xdr:colOff>
      <xdr:row>86</xdr:row>
      <xdr:rowOff>101600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EFA035E2-EC9C-40F8-91FE-D31A1DB56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9100" y="12496800"/>
          <a:ext cx="8032750" cy="1879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18</xdr:col>
      <xdr:colOff>0</xdr:colOff>
      <xdr:row>14</xdr:row>
      <xdr:rowOff>0</xdr:rowOff>
    </xdr:to>
    <xdr:graphicFrame macro="">
      <xdr:nvGraphicFramePr>
        <xdr:cNvPr id="4" name="Wykres 12">
          <a:extLst>
            <a:ext uri="{FF2B5EF4-FFF2-40B4-BE49-F238E27FC236}">
              <a16:creationId xmlns:a16="http://schemas.microsoft.com/office/drawing/2014/main" id="{FE235262-136D-4CD4-83A9-B73F526450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47</xdr:row>
      <xdr:rowOff>0</xdr:rowOff>
    </xdr:from>
    <xdr:to>
      <xdr:col>7</xdr:col>
      <xdr:colOff>0</xdr:colOff>
      <xdr:row>62</xdr:row>
      <xdr:rowOff>0</xdr:rowOff>
    </xdr:to>
    <xdr:graphicFrame macro="">
      <xdr:nvGraphicFramePr>
        <xdr:cNvPr id="5" name="Wykres 1">
          <a:extLst>
            <a:ext uri="{FF2B5EF4-FFF2-40B4-BE49-F238E27FC236}">
              <a16:creationId xmlns:a16="http://schemas.microsoft.com/office/drawing/2014/main" id="{DB5C7AF4-88BE-4FCB-BEAC-82A0811CD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47</xdr:row>
      <xdr:rowOff>0</xdr:rowOff>
    </xdr:from>
    <xdr:to>
      <xdr:col>10</xdr:col>
      <xdr:colOff>0</xdr:colOff>
      <xdr:row>62</xdr:row>
      <xdr:rowOff>0</xdr:rowOff>
    </xdr:to>
    <xdr:graphicFrame macro="">
      <xdr:nvGraphicFramePr>
        <xdr:cNvPr id="6" name="Wykres 1">
          <a:extLst>
            <a:ext uri="{FF2B5EF4-FFF2-40B4-BE49-F238E27FC236}">
              <a16:creationId xmlns:a16="http://schemas.microsoft.com/office/drawing/2014/main" id="{4D9968EE-7B89-4961-9D43-2D8ADCD879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47</xdr:row>
      <xdr:rowOff>0</xdr:rowOff>
    </xdr:from>
    <xdr:to>
      <xdr:col>13</xdr:col>
      <xdr:colOff>0</xdr:colOff>
      <xdr:row>62</xdr:row>
      <xdr:rowOff>0</xdr:rowOff>
    </xdr:to>
    <xdr:graphicFrame macro="">
      <xdr:nvGraphicFramePr>
        <xdr:cNvPr id="7" name="Wykres 1">
          <a:extLst>
            <a:ext uri="{FF2B5EF4-FFF2-40B4-BE49-F238E27FC236}">
              <a16:creationId xmlns:a16="http://schemas.microsoft.com/office/drawing/2014/main" id="{6CE2473A-187D-461C-9C2E-73E850CFF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0</xdr:colOff>
      <xdr:row>47</xdr:row>
      <xdr:rowOff>0</xdr:rowOff>
    </xdr:from>
    <xdr:to>
      <xdr:col>16</xdr:col>
      <xdr:colOff>0</xdr:colOff>
      <xdr:row>62</xdr:row>
      <xdr:rowOff>0</xdr:rowOff>
    </xdr:to>
    <xdr:graphicFrame macro="">
      <xdr:nvGraphicFramePr>
        <xdr:cNvPr id="8" name="Wykres 1">
          <a:extLst>
            <a:ext uri="{FF2B5EF4-FFF2-40B4-BE49-F238E27FC236}">
              <a16:creationId xmlns:a16="http://schemas.microsoft.com/office/drawing/2014/main" id="{7EFB1363-82A6-44EA-B13B-790EBF594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0</xdr:colOff>
      <xdr:row>47</xdr:row>
      <xdr:rowOff>0</xdr:rowOff>
    </xdr:from>
    <xdr:to>
      <xdr:col>19</xdr:col>
      <xdr:colOff>0</xdr:colOff>
      <xdr:row>62</xdr:row>
      <xdr:rowOff>0</xdr:rowOff>
    </xdr:to>
    <xdr:graphicFrame macro="">
      <xdr:nvGraphicFramePr>
        <xdr:cNvPr id="9" name="Wykres 1">
          <a:extLst>
            <a:ext uri="{FF2B5EF4-FFF2-40B4-BE49-F238E27FC236}">
              <a16:creationId xmlns:a16="http://schemas.microsoft.com/office/drawing/2014/main" id="{DDA065DD-C804-47A7-8510-CAFB58BA25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BF009-3A93-466E-A23F-574A4596BB21}">
  <sheetPr>
    <pageSetUpPr fitToPage="1"/>
  </sheetPr>
  <dimension ref="A4:CP73"/>
  <sheetViews>
    <sheetView zoomScale="75" zoomScaleNormal="75" workbookViewId="0"/>
  </sheetViews>
  <sheetFormatPr defaultColWidth="10.796875" defaultRowHeight="13" x14ac:dyDescent="0.3"/>
  <cols>
    <col min="1" max="1" width="26" style="3" customWidth="1"/>
    <col min="2" max="16384" width="10.796875" style="3"/>
  </cols>
  <sheetData>
    <row r="4" spans="1:94" x14ac:dyDescent="0.3">
      <c r="A4" s="1" t="s">
        <v>0</v>
      </c>
      <c r="B4" s="55" t="s">
        <v>56</v>
      </c>
      <c r="C4" s="56"/>
      <c r="D4" s="57"/>
    </row>
    <row r="5" spans="1:94" x14ac:dyDescent="0.3">
      <c r="A5" s="1" t="s">
        <v>1</v>
      </c>
      <c r="B5" s="88" t="s">
        <v>57</v>
      </c>
      <c r="C5" s="88"/>
      <c r="D5" s="88"/>
    </row>
    <row r="6" spans="1:94" x14ac:dyDescent="0.3">
      <c r="A6" s="1" t="s">
        <v>2</v>
      </c>
      <c r="B6" s="88" t="s">
        <v>58</v>
      </c>
      <c r="C6" s="88"/>
      <c r="D6" s="88"/>
    </row>
    <row r="7" spans="1:94" x14ac:dyDescent="0.3">
      <c r="A7" s="1" t="s">
        <v>3</v>
      </c>
      <c r="B7" s="89" t="s">
        <v>59</v>
      </c>
      <c r="C7" s="89"/>
      <c r="D7" s="89"/>
    </row>
    <row r="8" spans="1:94" x14ac:dyDescent="0.3">
      <c r="B8" s="90"/>
      <c r="C8" s="90"/>
      <c r="D8" s="90"/>
      <c r="E8" s="2"/>
      <c r="F8" s="2"/>
    </row>
    <row r="9" spans="1:94" x14ac:dyDescent="0.3">
      <c r="E9" s="4"/>
      <c r="F9" s="4"/>
      <c r="G9" s="4"/>
    </row>
    <row r="10" spans="1:94" ht="13.5" customHeight="1" x14ac:dyDescent="0.3">
      <c r="E10" s="2"/>
      <c r="F10" s="2"/>
    </row>
    <row r="13" spans="1:94" x14ac:dyDescent="0.3">
      <c r="B13" s="5"/>
      <c r="C13" s="5"/>
      <c r="D13" s="5"/>
      <c r="E13" s="5"/>
      <c r="F13" s="5"/>
    </row>
    <row r="14" spans="1:94" x14ac:dyDescent="0.3">
      <c r="B14" s="5"/>
      <c r="C14" s="5"/>
      <c r="D14" s="5"/>
      <c r="E14" s="5"/>
      <c r="F14" s="5"/>
    </row>
    <row r="15" spans="1:94" x14ac:dyDescent="0.3">
      <c r="A15" s="2" t="s">
        <v>60</v>
      </c>
      <c r="B15" s="2" t="s">
        <v>5</v>
      </c>
      <c r="C15" s="5"/>
      <c r="D15" s="7" t="s">
        <v>6</v>
      </c>
      <c r="E15" s="4"/>
      <c r="F15" s="7" t="s">
        <v>7</v>
      </c>
      <c r="H15" s="7" t="s">
        <v>8</v>
      </c>
      <c r="I15" s="5"/>
      <c r="J15" s="7" t="s">
        <v>9</v>
      </c>
      <c r="K15" s="4"/>
      <c r="L15" s="7" t="s">
        <v>10</v>
      </c>
      <c r="N15" s="7" t="s">
        <v>12</v>
      </c>
      <c r="U15" s="4"/>
      <c r="W15" s="7"/>
      <c r="X15" s="4"/>
      <c r="Z15" s="7"/>
      <c r="AA15" s="4"/>
      <c r="AB15" s="4"/>
      <c r="AC15" s="7"/>
      <c r="AD15" s="4"/>
      <c r="AE15" s="4"/>
      <c r="AF15" s="7"/>
      <c r="AG15" s="4"/>
      <c r="AH15" s="4"/>
      <c r="AI15" s="7"/>
      <c r="AJ15" s="4"/>
      <c r="AK15" s="4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</row>
    <row r="16" spans="1:94" x14ac:dyDescent="0.3">
      <c r="A16" s="8" t="s">
        <v>61</v>
      </c>
      <c r="B16" s="9">
        <v>0</v>
      </c>
      <c r="C16" s="10">
        <v>0.5</v>
      </c>
      <c r="D16" s="11">
        <v>1</v>
      </c>
      <c r="E16" s="12">
        <v>1.5</v>
      </c>
      <c r="F16" s="11">
        <v>2</v>
      </c>
      <c r="G16" s="10">
        <v>2.5</v>
      </c>
      <c r="H16" s="11">
        <v>3</v>
      </c>
      <c r="I16" s="10">
        <v>3.5</v>
      </c>
      <c r="J16" s="9">
        <v>4</v>
      </c>
      <c r="K16" s="10">
        <v>4.5</v>
      </c>
      <c r="L16" s="11">
        <v>5</v>
      </c>
      <c r="M16" s="50"/>
      <c r="N16" s="11">
        <v>5.4</v>
      </c>
      <c r="U16" s="43"/>
      <c r="V16" s="23"/>
      <c r="W16" s="44"/>
      <c r="X16" s="43"/>
      <c r="Y16" s="23"/>
      <c r="Z16" s="44"/>
      <c r="AA16" s="43"/>
      <c r="AB16" s="43"/>
      <c r="AC16" s="44"/>
      <c r="AD16" s="43"/>
      <c r="AE16" s="43"/>
      <c r="AF16" s="44"/>
      <c r="AG16" s="43"/>
      <c r="AH16" s="43"/>
      <c r="AI16" s="44"/>
      <c r="AJ16" s="13"/>
      <c r="AK16" s="13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</row>
    <row r="17" spans="1:94" x14ac:dyDescent="0.3">
      <c r="A17" s="8" t="s">
        <v>14</v>
      </c>
      <c r="B17" s="14">
        <v>22</v>
      </c>
      <c r="C17" s="15">
        <v>32</v>
      </c>
      <c r="D17" s="17">
        <v>38</v>
      </c>
      <c r="E17" s="18">
        <v>39</v>
      </c>
      <c r="F17" s="17">
        <v>44</v>
      </c>
      <c r="G17" s="15">
        <v>41</v>
      </c>
      <c r="H17" s="17">
        <v>37</v>
      </c>
      <c r="I17" s="15">
        <v>38</v>
      </c>
      <c r="J17" s="14">
        <v>35</v>
      </c>
      <c r="K17" s="15">
        <v>25</v>
      </c>
      <c r="L17" s="17">
        <v>22</v>
      </c>
      <c r="M17" s="16"/>
      <c r="N17" s="17">
        <v>15</v>
      </c>
      <c r="U17" s="45"/>
      <c r="W17" s="46"/>
      <c r="X17" s="45"/>
      <c r="Z17" s="46"/>
      <c r="AA17" s="45"/>
      <c r="AB17" s="45"/>
      <c r="AC17" s="46"/>
      <c r="AD17" s="45"/>
      <c r="AE17" s="4"/>
      <c r="AF17" s="7"/>
      <c r="AG17" s="4"/>
      <c r="AH17" s="4"/>
      <c r="AI17" s="7"/>
      <c r="AJ17" s="4"/>
      <c r="AK17" s="4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</row>
    <row r="19" spans="1:94" x14ac:dyDescent="0.3">
      <c r="A19" s="2" t="s">
        <v>15</v>
      </c>
      <c r="C19" s="84" t="s">
        <v>6</v>
      </c>
      <c r="D19" s="85"/>
      <c r="E19" s="85"/>
      <c r="F19" s="86"/>
      <c r="G19" s="84" t="s">
        <v>7</v>
      </c>
      <c r="H19" s="85"/>
      <c r="I19" s="85"/>
      <c r="J19" s="86"/>
      <c r="K19" s="84" t="s">
        <v>8</v>
      </c>
      <c r="L19" s="85"/>
      <c r="M19" s="85"/>
      <c r="N19" s="86"/>
      <c r="O19" s="84" t="s">
        <v>9</v>
      </c>
      <c r="P19" s="85"/>
      <c r="Q19" s="85"/>
      <c r="R19" s="86"/>
      <c r="S19" s="84" t="s">
        <v>10</v>
      </c>
      <c r="T19" s="85"/>
      <c r="U19" s="85"/>
      <c r="V19" s="86"/>
      <c r="W19" s="7"/>
      <c r="AA19" s="7"/>
      <c r="AE19" s="7"/>
      <c r="AI19" s="7"/>
      <c r="AM19" s="7"/>
    </row>
    <row r="20" spans="1:94" x14ac:dyDescent="0.3">
      <c r="C20" s="19" t="s">
        <v>16</v>
      </c>
      <c r="D20" s="19" t="s">
        <v>17</v>
      </c>
      <c r="E20" s="20" t="s">
        <v>18</v>
      </c>
      <c r="F20" s="19" t="s">
        <v>62</v>
      </c>
      <c r="G20" s="19" t="s">
        <v>16</v>
      </c>
      <c r="H20" s="19" t="s">
        <v>17</v>
      </c>
      <c r="I20" s="20" t="s">
        <v>18</v>
      </c>
      <c r="J20" s="19" t="s">
        <v>62</v>
      </c>
      <c r="K20" s="19" t="s">
        <v>16</v>
      </c>
      <c r="L20" s="19" t="s">
        <v>17</v>
      </c>
      <c r="M20" s="20" t="s">
        <v>18</v>
      </c>
      <c r="N20" s="19" t="s">
        <v>62</v>
      </c>
      <c r="O20" s="19" t="s">
        <v>16</v>
      </c>
      <c r="P20" s="19" t="s">
        <v>17</v>
      </c>
      <c r="Q20" s="20" t="s">
        <v>18</v>
      </c>
      <c r="R20" s="19" t="s">
        <v>62</v>
      </c>
      <c r="S20" s="19" t="s">
        <v>16</v>
      </c>
      <c r="T20" s="19" t="s">
        <v>17</v>
      </c>
      <c r="U20" s="20" t="s">
        <v>18</v>
      </c>
      <c r="V20" s="19" t="s">
        <v>62</v>
      </c>
      <c r="W20" s="40"/>
      <c r="X20" s="40"/>
      <c r="Z20" s="40"/>
      <c r="AA20" s="40"/>
      <c r="AB20" s="40"/>
      <c r="AD20" s="40"/>
      <c r="AE20" s="40"/>
      <c r="AF20" s="40"/>
      <c r="AH20" s="40"/>
      <c r="AI20" s="40"/>
      <c r="AJ20" s="40"/>
      <c r="AL20" s="40"/>
      <c r="AM20" s="40"/>
      <c r="AN20" s="40"/>
      <c r="AP20" s="40"/>
    </row>
    <row r="21" spans="1:94" x14ac:dyDescent="0.3">
      <c r="C21" s="19" t="s">
        <v>19</v>
      </c>
      <c r="D21" s="19" t="s">
        <v>20</v>
      </c>
      <c r="E21" s="20" t="s">
        <v>20</v>
      </c>
      <c r="F21" s="19" t="s">
        <v>19</v>
      </c>
      <c r="G21" s="19" t="s">
        <v>19</v>
      </c>
      <c r="H21" s="19" t="s">
        <v>20</v>
      </c>
      <c r="I21" s="20" t="s">
        <v>20</v>
      </c>
      <c r="J21" s="19" t="s">
        <v>19</v>
      </c>
      <c r="K21" s="19" t="s">
        <v>19</v>
      </c>
      <c r="L21" s="19" t="s">
        <v>20</v>
      </c>
      <c r="M21" s="20" t="s">
        <v>20</v>
      </c>
      <c r="N21" s="19" t="s">
        <v>19</v>
      </c>
      <c r="O21" s="19" t="s">
        <v>19</v>
      </c>
      <c r="P21" s="19" t="s">
        <v>20</v>
      </c>
      <c r="Q21" s="20" t="s">
        <v>20</v>
      </c>
      <c r="R21" s="19" t="s">
        <v>19</v>
      </c>
      <c r="S21" s="19" t="s">
        <v>19</v>
      </c>
      <c r="T21" s="19" t="s">
        <v>20</v>
      </c>
      <c r="U21" s="20" t="s">
        <v>20</v>
      </c>
      <c r="V21" s="19" t="s">
        <v>19</v>
      </c>
      <c r="W21" s="40"/>
      <c r="X21" s="40"/>
      <c r="Z21" s="40"/>
      <c r="AA21" s="40"/>
      <c r="AB21" s="40"/>
      <c r="AD21" s="40"/>
      <c r="AE21" s="40"/>
      <c r="AF21" s="40"/>
      <c r="AH21" s="40"/>
      <c r="AI21" s="40"/>
      <c r="AJ21" s="40"/>
      <c r="AL21" s="40"/>
      <c r="AM21" s="40"/>
      <c r="AN21" s="40"/>
      <c r="AP21" s="40"/>
    </row>
    <row r="22" spans="1:94" x14ac:dyDescent="0.3">
      <c r="B22" s="68" t="s">
        <v>21</v>
      </c>
      <c r="C22" s="87"/>
      <c r="D22" s="21"/>
      <c r="E22" s="64"/>
      <c r="F22" s="67"/>
      <c r="G22" s="87"/>
      <c r="H22" s="21"/>
      <c r="I22" s="64"/>
      <c r="J22" s="58"/>
      <c r="K22" s="87"/>
      <c r="L22" s="21"/>
      <c r="M22" s="64"/>
      <c r="N22" s="58"/>
      <c r="O22" s="87"/>
      <c r="P22" s="21"/>
      <c r="Q22" s="64"/>
      <c r="R22" s="58"/>
      <c r="S22" s="87"/>
      <c r="T22" s="21"/>
      <c r="U22" s="64"/>
      <c r="V22" s="67"/>
      <c r="W22" s="74" t="s">
        <v>21</v>
      </c>
      <c r="X22" s="41"/>
      <c r="Y22" s="41"/>
      <c r="Z22" s="42"/>
      <c r="AB22" s="41"/>
      <c r="AC22" s="41"/>
      <c r="AD22" s="42"/>
      <c r="AF22" s="41"/>
      <c r="AG22" s="41"/>
      <c r="AH22" s="42"/>
      <c r="AJ22" s="41"/>
      <c r="AK22" s="41"/>
      <c r="AL22" s="42"/>
      <c r="AN22" s="41"/>
      <c r="AO22" s="41"/>
      <c r="AP22" s="42"/>
    </row>
    <row r="23" spans="1:94" x14ac:dyDescent="0.3">
      <c r="B23" s="68"/>
      <c r="C23" s="62"/>
      <c r="D23" s="21"/>
      <c r="E23" s="76"/>
      <c r="F23" s="78"/>
      <c r="G23" s="62"/>
      <c r="H23" s="21"/>
      <c r="I23" s="65"/>
      <c r="J23" s="59"/>
      <c r="K23" s="62"/>
      <c r="L23" s="21"/>
      <c r="M23" s="65"/>
      <c r="N23" s="59"/>
      <c r="O23" s="62"/>
      <c r="P23" s="21"/>
      <c r="Q23" s="65"/>
      <c r="R23" s="59"/>
      <c r="S23" s="62"/>
      <c r="T23" s="21"/>
      <c r="U23" s="65"/>
      <c r="V23" s="59"/>
      <c r="W23" s="74"/>
      <c r="X23" s="41"/>
      <c r="Z23" s="26"/>
      <c r="AB23" s="41"/>
      <c r="AD23" s="26"/>
      <c r="AF23" s="41"/>
      <c r="AH23" s="26"/>
      <c r="AJ23" s="41"/>
      <c r="AL23" s="26"/>
      <c r="AN23" s="41"/>
      <c r="AP23" s="26"/>
    </row>
    <row r="24" spans="1:94" x14ac:dyDescent="0.3">
      <c r="B24" s="68"/>
      <c r="C24" s="63"/>
      <c r="D24" s="21"/>
      <c r="E24" s="77"/>
      <c r="F24" s="79"/>
      <c r="G24" s="63"/>
      <c r="H24" s="21"/>
      <c r="I24" s="66"/>
      <c r="J24" s="60"/>
      <c r="K24" s="63"/>
      <c r="L24" s="21"/>
      <c r="M24" s="66"/>
      <c r="N24" s="60"/>
      <c r="O24" s="63"/>
      <c r="P24" s="21"/>
      <c r="Q24" s="66"/>
      <c r="R24" s="60"/>
      <c r="S24" s="63"/>
      <c r="T24" s="21"/>
      <c r="U24" s="66"/>
      <c r="V24" s="60"/>
      <c r="W24" s="74"/>
      <c r="X24" s="41"/>
      <c r="Z24" s="26"/>
      <c r="AB24" s="41"/>
      <c r="AD24" s="26"/>
      <c r="AF24" s="41"/>
      <c r="AH24" s="26"/>
      <c r="AJ24" s="41"/>
      <c r="AL24" s="26"/>
      <c r="AN24" s="41"/>
      <c r="AP24" s="26"/>
    </row>
    <row r="25" spans="1:94" x14ac:dyDescent="0.3">
      <c r="B25" s="80" t="s">
        <v>63</v>
      </c>
      <c r="C25" s="72">
        <v>30</v>
      </c>
      <c r="D25" s="21">
        <v>0.36599999999999999</v>
      </c>
      <c r="E25" s="64">
        <f>AVERAGE(D25:D27)</f>
        <v>0.37366666666666665</v>
      </c>
      <c r="F25" s="81">
        <f>$D$17-C25</f>
        <v>8</v>
      </c>
      <c r="G25" s="72">
        <v>35</v>
      </c>
      <c r="H25" s="21">
        <v>0.41799999999999998</v>
      </c>
      <c r="I25" s="64">
        <f>AVERAGE(H25:H27)</f>
        <v>0.41799999999999998</v>
      </c>
      <c r="J25" s="69">
        <f>$F$17-G25</f>
        <v>9</v>
      </c>
      <c r="K25" s="72">
        <v>30</v>
      </c>
      <c r="L25" s="21">
        <v>0.45200000000000001</v>
      </c>
      <c r="M25" s="64">
        <f>AVERAGE(L25:L27)</f>
        <v>0.45133333333333336</v>
      </c>
      <c r="N25" s="69">
        <f>$H$17-K25</f>
        <v>7</v>
      </c>
      <c r="O25" s="72">
        <v>28</v>
      </c>
      <c r="P25" s="21">
        <v>0.39</v>
      </c>
      <c r="Q25" s="64">
        <f>AVERAGE(P25:P27)</f>
        <v>0.39066666666666672</v>
      </c>
      <c r="R25" s="69">
        <f>$J$17-O25</f>
        <v>7</v>
      </c>
      <c r="S25" s="72">
        <v>18</v>
      </c>
      <c r="T25" s="21">
        <v>0.27900000000000003</v>
      </c>
      <c r="U25" s="64">
        <f>AVERAGE(T25:T27)</f>
        <v>0.27900000000000003</v>
      </c>
      <c r="V25" s="67">
        <f>$L$17-S25</f>
        <v>4</v>
      </c>
      <c r="W25" s="80" t="s">
        <v>63</v>
      </c>
      <c r="X25" s="41"/>
      <c r="Y25" s="41"/>
      <c r="Z25" s="42"/>
      <c r="AB25" s="41"/>
      <c r="AC25" s="41"/>
      <c r="AD25" s="42"/>
      <c r="AF25" s="41"/>
      <c r="AG25" s="41"/>
      <c r="AH25" s="42"/>
      <c r="AJ25" s="41"/>
      <c r="AK25" s="41"/>
      <c r="AL25" s="42"/>
      <c r="AN25" s="41"/>
      <c r="AO25" s="41"/>
      <c r="AP25" s="42"/>
    </row>
    <row r="26" spans="1:94" x14ac:dyDescent="0.3">
      <c r="B26" s="74"/>
      <c r="C26" s="72"/>
      <c r="D26" s="21">
        <v>0.39</v>
      </c>
      <c r="E26" s="76"/>
      <c r="F26" s="82"/>
      <c r="G26" s="72"/>
      <c r="H26" s="21">
        <v>0.41799999999999998</v>
      </c>
      <c r="I26" s="65"/>
      <c r="J26" s="70"/>
      <c r="K26" s="73"/>
      <c r="L26" s="21">
        <v>0.45100000000000001</v>
      </c>
      <c r="M26" s="65"/>
      <c r="N26" s="70"/>
      <c r="O26" s="72"/>
      <c r="P26" s="21">
        <v>0.39100000000000001</v>
      </c>
      <c r="Q26" s="65"/>
      <c r="R26" s="70"/>
      <c r="S26" s="72"/>
      <c r="T26" s="21">
        <v>0.27900000000000003</v>
      </c>
      <c r="U26" s="65"/>
      <c r="V26" s="59"/>
      <c r="W26" s="74"/>
      <c r="X26" s="41"/>
      <c r="Z26" s="26"/>
      <c r="AB26" s="41"/>
      <c r="AD26" s="26"/>
      <c r="AF26" s="41"/>
      <c r="AH26" s="26"/>
      <c r="AJ26" s="41"/>
      <c r="AL26" s="26"/>
      <c r="AN26" s="41"/>
      <c r="AP26" s="26"/>
    </row>
    <row r="27" spans="1:94" x14ac:dyDescent="0.3">
      <c r="B27" s="74"/>
      <c r="C27" s="72"/>
      <c r="D27" s="21">
        <v>0.36499999999999999</v>
      </c>
      <c r="E27" s="77"/>
      <c r="F27" s="83"/>
      <c r="G27" s="72"/>
      <c r="H27" s="21" t="s">
        <v>64</v>
      </c>
      <c r="I27" s="66"/>
      <c r="J27" s="71"/>
      <c r="K27" s="73"/>
      <c r="L27" s="21">
        <v>0.45100000000000001</v>
      </c>
      <c r="M27" s="66"/>
      <c r="N27" s="71"/>
      <c r="O27" s="73"/>
      <c r="P27" s="21">
        <v>0.39100000000000001</v>
      </c>
      <c r="Q27" s="66"/>
      <c r="R27" s="71"/>
      <c r="S27" s="73"/>
      <c r="T27" s="21">
        <v>0.27900000000000003</v>
      </c>
      <c r="U27" s="66"/>
      <c r="V27" s="60"/>
      <c r="W27" s="74"/>
      <c r="X27" s="41"/>
      <c r="Z27" s="26"/>
      <c r="AB27" s="41"/>
      <c r="AD27" s="26"/>
      <c r="AF27" s="41"/>
      <c r="AH27" s="26"/>
      <c r="AJ27" s="41"/>
      <c r="AL27" s="26"/>
      <c r="AN27" s="41"/>
      <c r="AP27" s="26"/>
    </row>
    <row r="28" spans="1:94" x14ac:dyDescent="0.3">
      <c r="B28" s="80" t="s">
        <v>65</v>
      </c>
      <c r="C28" s="72">
        <v>15</v>
      </c>
      <c r="D28" s="21">
        <v>0.36</v>
      </c>
      <c r="E28" s="64">
        <f>AVERAGE(D28:D30)</f>
        <v>0.36033333333333334</v>
      </c>
      <c r="F28" s="81">
        <f>$D$17-C28</f>
        <v>23</v>
      </c>
      <c r="G28" s="72">
        <v>18</v>
      </c>
      <c r="H28" s="21">
        <v>0.34</v>
      </c>
      <c r="I28" s="64">
        <f>AVERAGE(H28:H30)</f>
        <v>0.34033333333333338</v>
      </c>
      <c r="J28" s="69">
        <f>$F$17-G28</f>
        <v>26</v>
      </c>
      <c r="K28" s="72">
        <v>15</v>
      </c>
      <c r="L28" s="21">
        <v>0.33</v>
      </c>
      <c r="M28" s="64">
        <f>AVERAGE(L28:L30)</f>
        <v>0.33166666666666672</v>
      </c>
      <c r="N28" s="69">
        <f>$H$17-K28</f>
        <v>22</v>
      </c>
      <c r="O28" s="72">
        <v>14</v>
      </c>
      <c r="P28" s="21">
        <v>0.33100000000000002</v>
      </c>
      <c r="Q28" s="64">
        <f>AVERAGE(P28:P30)</f>
        <v>0.34</v>
      </c>
      <c r="R28" s="69">
        <f>$J$17-O28</f>
        <v>21</v>
      </c>
      <c r="S28" s="72">
        <v>9</v>
      </c>
      <c r="T28" s="21">
        <v>0.255</v>
      </c>
      <c r="U28" s="64">
        <f>AVERAGE(T28:T30)</f>
        <v>0.25700000000000001</v>
      </c>
      <c r="V28" s="67">
        <f>$L$17-S28</f>
        <v>13</v>
      </c>
      <c r="W28" s="80" t="s">
        <v>65</v>
      </c>
      <c r="X28" s="41"/>
      <c r="Y28" s="41"/>
      <c r="Z28" s="42"/>
      <c r="AB28" s="41"/>
      <c r="AC28" s="41"/>
      <c r="AD28" s="42"/>
      <c r="AF28" s="41"/>
      <c r="AG28" s="41"/>
      <c r="AH28" s="42"/>
      <c r="AJ28" s="41"/>
      <c r="AK28" s="41"/>
      <c r="AL28" s="42"/>
      <c r="AN28" s="41"/>
      <c r="AO28" s="41"/>
      <c r="AP28" s="42"/>
    </row>
    <row r="29" spans="1:94" x14ac:dyDescent="0.3">
      <c r="B29" s="80"/>
      <c r="C29" s="72"/>
      <c r="D29" s="21">
        <v>0.36099999999999999</v>
      </c>
      <c r="E29" s="76"/>
      <c r="F29" s="82"/>
      <c r="G29" s="72"/>
      <c r="H29" s="21">
        <v>0.34100000000000003</v>
      </c>
      <c r="I29" s="65"/>
      <c r="J29" s="70"/>
      <c r="K29" s="72"/>
      <c r="L29" s="21">
        <v>0.33</v>
      </c>
      <c r="M29" s="65"/>
      <c r="N29" s="70"/>
      <c r="O29" s="72"/>
      <c r="P29" s="21">
        <v>0.35799999999999998</v>
      </c>
      <c r="Q29" s="65"/>
      <c r="R29" s="70"/>
      <c r="S29" s="72"/>
      <c r="T29" s="21">
        <v>0.25900000000000001</v>
      </c>
      <c r="U29" s="65"/>
      <c r="V29" s="59"/>
      <c r="W29" s="80"/>
      <c r="X29" s="41"/>
      <c r="Z29" s="26"/>
      <c r="AB29" s="41"/>
      <c r="AD29" s="26"/>
      <c r="AF29" s="41"/>
      <c r="AH29" s="26"/>
      <c r="AJ29" s="41"/>
      <c r="AL29" s="26"/>
      <c r="AN29" s="41"/>
      <c r="AP29" s="26"/>
    </row>
    <row r="30" spans="1:94" x14ac:dyDescent="0.3">
      <c r="B30" s="74"/>
      <c r="C30" s="72"/>
      <c r="D30" s="21">
        <v>0.36</v>
      </c>
      <c r="E30" s="77"/>
      <c r="F30" s="83"/>
      <c r="G30" s="72"/>
      <c r="H30" s="21">
        <v>0.34</v>
      </c>
      <c r="I30" s="66"/>
      <c r="J30" s="71"/>
      <c r="K30" s="73"/>
      <c r="L30" s="21">
        <v>0.33500000000000002</v>
      </c>
      <c r="M30" s="66"/>
      <c r="N30" s="71"/>
      <c r="O30" s="73"/>
      <c r="P30" s="21">
        <v>0.33100000000000002</v>
      </c>
      <c r="Q30" s="66"/>
      <c r="R30" s="71"/>
      <c r="S30" s="73"/>
      <c r="T30" s="21">
        <v>0.25700000000000001</v>
      </c>
      <c r="U30" s="66"/>
      <c r="V30" s="60"/>
      <c r="W30" s="74"/>
      <c r="X30" s="41"/>
      <c r="Z30" s="26"/>
      <c r="AB30" s="41"/>
      <c r="AD30" s="26"/>
      <c r="AF30" s="41"/>
      <c r="AH30" s="26"/>
      <c r="AJ30" s="41"/>
      <c r="AL30" s="26"/>
      <c r="AN30" s="41"/>
      <c r="AP30" s="26"/>
    </row>
    <row r="31" spans="1:94" x14ac:dyDescent="0.3">
      <c r="B31" s="80" t="s">
        <v>66</v>
      </c>
      <c r="C31" s="72">
        <v>8</v>
      </c>
      <c r="D31" s="21">
        <v>0.307</v>
      </c>
      <c r="E31" s="64">
        <f>AVERAGE(D31:D33)</f>
        <v>0.28899999999999998</v>
      </c>
      <c r="F31" s="81">
        <f>$D$17-C31</f>
        <v>30</v>
      </c>
      <c r="G31" s="72">
        <v>9</v>
      </c>
      <c r="H31" s="21">
        <v>0.25600000000000001</v>
      </c>
      <c r="I31" s="64">
        <f>AVERAGE(H31:H33)</f>
        <v>0.27199999999999996</v>
      </c>
      <c r="J31" s="69">
        <f>$F$17-G31</f>
        <v>35</v>
      </c>
      <c r="K31" s="72">
        <v>7</v>
      </c>
      <c r="L31" s="21">
        <v>0.23499999999999999</v>
      </c>
      <c r="M31" s="64">
        <f>AVERAGE(L31:L33)</f>
        <v>0.23299999999999998</v>
      </c>
      <c r="N31" s="69">
        <f>$H$17-K31</f>
        <v>30</v>
      </c>
      <c r="O31" s="72">
        <v>7</v>
      </c>
      <c r="P31" s="21">
        <v>0.192</v>
      </c>
      <c r="Q31" s="64">
        <f>AVERAGE(P31:P33)</f>
        <v>0.18699999999999997</v>
      </c>
      <c r="R31" s="69">
        <f>$J$17-O31</f>
        <v>28</v>
      </c>
      <c r="S31" s="72">
        <v>4</v>
      </c>
      <c r="T31" s="21">
        <v>0.219</v>
      </c>
      <c r="U31" s="64">
        <f>AVERAGE(T31:T33)</f>
        <v>0.21199999999999999</v>
      </c>
      <c r="V31" s="67">
        <f>$L$17-S31</f>
        <v>18</v>
      </c>
      <c r="W31" s="80" t="s">
        <v>66</v>
      </c>
      <c r="X31" s="41"/>
      <c r="Y31" s="41"/>
      <c r="Z31" s="42"/>
      <c r="AB31" s="41"/>
      <c r="AC31" s="41"/>
      <c r="AD31" s="42"/>
      <c r="AF31" s="41"/>
      <c r="AG31" s="41"/>
      <c r="AH31" s="42"/>
      <c r="AJ31" s="41"/>
      <c r="AK31" s="41"/>
      <c r="AL31" s="42"/>
      <c r="AN31" s="41"/>
      <c r="AO31" s="41"/>
      <c r="AP31" s="42"/>
    </row>
    <row r="32" spans="1:94" x14ac:dyDescent="0.3">
      <c r="B32" s="80"/>
      <c r="C32" s="72"/>
      <c r="D32" s="21">
        <v>0.29299999999999998</v>
      </c>
      <c r="E32" s="76"/>
      <c r="F32" s="82"/>
      <c r="G32" s="72"/>
      <c r="H32" s="21">
        <v>0.29299999999999998</v>
      </c>
      <c r="I32" s="65"/>
      <c r="J32" s="70"/>
      <c r="K32" s="72"/>
      <c r="L32" s="21">
        <v>0.245</v>
      </c>
      <c r="M32" s="65"/>
      <c r="N32" s="70"/>
      <c r="O32" s="72"/>
      <c r="P32" s="21">
        <v>0.187</v>
      </c>
      <c r="Q32" s="65"/>
      <c r="R32" s="70"/>
      <c r="S32" s="72"/>
      <c r="T32" s="21">
        <v>0.20499999999999999</v>
      </c>
      <c r="U32" s="65"/>
      <c r="V32" s="59"/>
      <c r="W32" s="80"/>
      <c r="X32" s="41"/>
      <c r="Z32" s="26"/>
      <c r="AB32" s="41"/>
      <c r="AD32" s="26"/>
      <c r="AF32" s="41"/>
      <c r="AH32" s="26"/>
      <c r="AJ32" s="41"/>
      <c r="AL32" s="26"/>
      <c r="AN32" s="41"/>
      <c r="AP32" s="26"/>
    </row>
    <row r="33" spans="2:42" x14ac:dyDescent="0.3">
      <c r="B33" s="74"/>
      <c r="C33" s="72"/>
      <c r="D33" s="21">
        <v>0.26700000000000002</v>
      </c>
      <c r="E33" s="77"/>
      <c r="F33" s="83"/>
      <c r="G33" s="73"/>
      <c r="H33" s="21">
        <v>0.26700000000000002</v>
      </c>
      <c r="I33" s="66"/>
      <c r="J33" s="71"/>
      <c r="K33" s="73"/>
      <c r="L33" s="21">
        <v>0.219</v>
      </c>
      <c r="M33" s="66"/>
      <c r="N33" s="71"/>
      <c r="O33" s="73"/>
      <c r="P33" s="21">
        <v>0.182</v>
      </c>
      <c r="Q33" s="66"/>
      <c r="R33" s="71"/>
      <c r="S33" s="73"/>
      <c r="T33" s="21">
        <v>0.21199999999999999</v>
      </c>
      <c r="U33" s="66"/>
      <c r="V33" s="60"/>
      <c r="W33" s="74"/>
      <c r="X33" s="41"/>
      <c r="Z33" s="26"/>
      <c r="AB33" s="41"/>
      <c r="AD33" s="26"/>
      <c r="AF33" s="41"/>
      <c r="AH33" s="26"/>
      <c r="AJ33" s="41"/>
      <c r="AL33" s="26"/>
      <c r="AN33" s="41"/>
      <c r="AP33" s="26"/>
    </row>
    <row r="34" spans="2:42" x14ac:dyDescent="0.3">
      <c r="B34" s="68" t="s">
        <v>25</v>
      </c>
      <c r="C34" s="61"/>
      <c r="D34" s="21"/>
      <c r="E34" s="64"/>
      <c r="F34" s="67"/>
      <c r="G34" s="61"/>
      <c r="H34" s="21"/>
      <c r="I34" s="64"/>
      <c r="J34" s="58"/>
      <c r="K34" s="61"/>
      <c r="L34" s="21"/>
      <c r="M34" s="64"/>
      <c r="N34" s="58"/>
      <c r="O34" s="61"/>
      <c r="P34" s="21"/>
      <c r="Q34" s="64"/>
      <c r="R34" s="58"/>
      <c r="S34" s="61"/>
      <c r="T34" s="21"/>
      <c r="U34" s="64"/>
      <c r="V34" s="67"/>
      <c r="W34" s="74" t="s">
        <v>25</v>
      </c>
      <c r="X34" s="41"/>
      <c r="Y34" s="41"/>
      <c r="Z34" s="42"/>
      <c r="AB34" s="41"/>
      <c r="AC34" s="41"/>
      <c r="AD34" s="42"/>
      <c r="AF34" s="41"/>
      <c r="AG34" s="41"/>
      <c r="AH34" s="42"/>
      <c r="AJ34" s="41"/>
      <c r="AK34" s="41"/>
      <c r="AL34" s="42"/>
      <c r="AN34" s="41"/>
      <c r="AO34" s="41"/>
      <c r="AP34" s="42"/>
    </row>
    <row r="35" spans="2:42" x14ac:dyDescent="0.3">
      <c r="B35" s="68"/>
      <c r="C35" s="62"/>
      <c r="D35" s="21"/>
      <c r="E35" s="76"/>
      <c r="F35" s="78"/>
      <c r="G35" s="62"/>
      <c r="H35" s="21"/>
      <c r="I35" s="65"/>
      <c r="J35" s="59"/>
      <c r="K35" s="62"/>
      <c r="L35" s="21"/>
      <c r="M35" s="65"/>
      <c r="N35" s="59"/>
      <c r="O35" s="62"/>
      <c r="P35" s="21"/>
      <c r="Q35" s="65"/>
      <c r="R35" s="59"/>
      <c r="S35" s="62"/>
      <c r="T35" s="21"/>
      <c r="U35" s="65"/>
      <c r="V35" s="59"/>
      <c r="W35" s="74"/>
      <c r="X35" s="41"/>
      <c r="Z35" s="26"/>
      <c r="AB35" s="41"/>
      <c r="AD35" s="26"/>
      <c r="AF35" s="41"/>
      <c r="AH35" s="26"/>
      <c r="AJ35" s="41"/>
      <c r="AL35" s="26"/>
      <c r="AN35" s="41"/>
      <c r="AP35" s="26"/>
    </row>
    <row r="36" spans="2:42" x14ac:dyDescent="0.3">
      <c r="B36" s="68"/>
      <c r="C36" s="63"/>
      <c r="D36" s="21"/>
      <c r="E36" s="77"/>
      <c r="F36" s="79"/>
      <c r="G36" s="63"/>
      <c r="H36" s="21"/>
      <c r="I36" s="66"/>
      <c r="J36" s="60"/>
      <c r="K36" s="63"/>
      <c r="L36" s="21"/>
      <c r="M36" s="66"/>
      <c r="N36" s="60"/>
      <c r="O36" s="63"/>
      <c r="P36" s="21"/>
      <c r="Q36" s="66"/>
      <c r="R36" s="60"/>
      <c r="S36" s="63"/>
      <c r="T36" s="21"/>
      <c r="U36" s="66"/>
      <c r="V36" s="60"/>
      <c r="W36" s="74"/>
      <c r="X36" s="41"/>
      <c r="Z36" s="26"/>
      <c r="AB36" s="41"/>
      <c r="AD36" s="26"/>
      <c r="AF36" s="41"/>
      <c r="AH36" s="26"/>
      <c r="AJ36" s="41"/>
      <c r="AL36" s="26"/>
      <c r="AN36" s="41"/>
      <c r="AP36" s="26"/>
    </row>
    <row r="37" spans="2:42" x14ac:dyDescent="0.3"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2:42" x14ac:dyDescent="0.3">
      <c r="E38" s="19" t="s">
        <v>17</v>
      </c>
      <c r="F38" s="19" t="s">
        <v>62</v>
      </c>
      <c r="I38" s="19" t="s">
        <v>17</v>
      </c>
      <c r="J38" s="19" t="s">
        <v>62</v>
      </c>
      <c r="L38" s="23"/>
      <c r="M38" s="19" t="s">
        <v>17</v>
      </c>
      <c r="N38" s="19" t="s">
        <v>62</v>
      </c>
      <c r="Q38" s="19" t="s">
        <v>17</v>
      </c>
      <c r="R38" s="19" t="s">
        <v>62</v>
      </c>
      <c r="U38" s="19" t="s">
        <v>17</v>
      </c>
      <c r="V38" s="19" t="s">
        <v>62</v>
      </c>
      <c r="Y38" s="40"/>
      <c r="Z38" s="40"/>
      <c r="AC38" s="40"/>
      <c r="AD38" s="40"/>
      <c r="AG38" s="40"/>
      <c r="AH38" s="40"/>
      <c r="AK38" s="40"/>
      <c r="AL38" s="40"/>
      <c r="AO38" s="40"/>
      <c r="AP38" s="40"/>
    </row>
    <row r="39" spans="2:42" ht="13.5" thickBot="1" x14ac:dyDescent="0.35">
      <c r="E39" s="24" t="s">
        <v>20</v>
      </c>
      <c r="F39" s="24" t="s">
        <v>19</v>
      </c>
      <c r="I39" s="24" t="s">
        <v>20</v>
      </c>
      <c r="J39" s="24" t="s">
        <v>19</v>
      </c>
      <c r="L39" s="23"/>
      <c r="M39" s="24" t="s">
        <v>20</v>
      </c>
      <c r="N39" s="24" t="s">
        <v>19</v>
      </c>
      <c r="Q39" s="24" t="s">
        <v>20</v>
      </c>
      <c r="R39" s="24" t="s">
        <v>19</v>
      </c>
      <c r="U39" s="24" t="s">
        <v>20</v>
      </c>
      <c r="V39" s="24" t="s">
        <v>19</v>
      </c>
      <c r="Y39" s="40"/>
      <c r="Z39" s="40"/>
      <c r="AC39" s="40"/>
      <c r="AD39" s="40"/>
      <c r="AG39" s="40"/>
      <c r="AH39" s="40"/>
      <c r="AK39" s="40"/>
      <c r="AL39" s="40"/>
      <c r="AO39" s="40"/>
      <c r="AP39" s="40"/>
    </row>
    <row r="40" spans="2:42" ht="13.5" thickTop="1" x14ac:dyDescent="0.3">
      <c r="C40" s="3" t="s">
        <v>21</v>
      </c>
      <c r="D40" s="49">
        <v>0</v>
      </c>
      <c r="E40" s="25"/>
      <c r="F40" s="51">
        <f>D40*$D$17</f>
        <v>0</v>
      </c>
      <c r="I40" s="25"/>
      <c r="J40" s="52">
        <f>D40*$F$17</f>
        <v>0</v>
      </c>
      <c r="L40" s="23"/>
      <c r="M40" s="25"/>
      <c r="N40" s="52">
        <f>D40*$H$17</f>
        <v>0</v>
      </c>
      <c r="Q40" s="25"/>
      <c r="R40" s="51">
        <f>D40*$J$17</f>
        <v>0</v>
      </c>
      <c r="U40" s="25"/>
      <c r="V40" s="48">
        <f>D40*$L$17</f>
        <v>0</v>
      </c>
      <c r="W40" s="3" t="s">
        <v>21</v>
      </c>
      <c r="Y40" s="23"/>
      <c r="Z40" s="26"/>
      <c r="AC40" s="23"/>
      <c r="AD40" s="26"/>
      <c r="AG40" s="23"/>
      <c r="AH40" s="26"/>
      <c r="AK40" s="23"/>
      <c r="AL40" s="26"/>
      <c r="AO40" s="23"/>
      <c r="AP40" s="26"/>
    </row>
    <row r="41" spans="2:42" x14ac:dyDescent="0.3">
      <c r="C41" s="26" t="s">
        <v>63</v>
      </c>
      <c r="D41" s="49">
        <v>0.2</v>
      </c>
      <c r="E41" s="27">
        <v>0.374</v>
      </c>
      <c r="F41" s="51">
        <f>D41*$D$17</f>
        <v>7.6000000000000005</v>
      </c>
      <c r="I41" s="27">
        <v>0.41699999999999998</v>
      </c>
      <c r="J41" s="52">
        <f>D41*$F$17</f>
        <v>8.8000000000000007</v>
      </c>
      <c r="L41" s="23"/>
      <c r="M41" s="27">
        <v>0.44700000000000001</v>
      </c>
      <c r="N41" s="52">
        <f>D41*$H$17</f>
        <v>7.4</v>
      </c>
      <c r="Q41" s="27">
        <v>0.39300000000000002</v>
      </c>
      <c r="R41" s="51">
        <f>D41*$J$17</f>
        <v>7</v>
      </c>
      <c r="U41" s="27">
        <v>0.28200000000000003</v>
      </c>
      <c r="V41" s="48">
        <f>D41*$L$17</f>
        <v>4.4000000000000004</v>
      </c>
      <c r="W41" s="26" t="s">
        <v>63</v>
      </c>
      <c r="Y41" s="23"/>
      <c r="Z41" s="26"/>
      <c r="AC41" s="23"/>
      <c r="AD41" s="26"/>
      <c r="AG41" s="23"/>
      <c r="AH41" s="26"/>
      <c r="AK41" s="23"/>
      <c r="AL41" s="26"/>
      <c r="AO41" s="23"/>
      <c r="AP41" s="26"/>
    </row>
    <row r="42" spans="2:42" x14ac:dyDescent="0.3">
      <c r="C42" s="26" t="s">
        <v>65</v>
      </c>
      <c r="D42" s="49">
        <v>0.6</v>
      </c>
      <c r="E42" s="27">
        <v>0.36199999999999999</v>
      </c>
      <c r="F42" s="51">
        <f>D42*$D$17</f>
        <v>22.8</v>
      </c>
      <c r="I42" s="27">
        <v>0.34300000000000003</v>
      </c>
      <c r="J42" s="52">
        <f>D42*$F$17</f>
        <v>26.4</v>
      </c>
      <c r="L42" s="23"/>
      <c r="M42" s="27">
        <v>0.33</v>
      </c>
      <c r="N42" s="52">
        <f>D42*$H$17</f>
        <v>22.2</v>
      </c>
      <c r="Q42" s="27">
        <v>0.33600000000000002</v>
      </c>
      <c r="R42" s="51">
        <f>D42*$J$17</f>
        <v>21</v>
      </c>
      <c r="U42" s="27">
        <v>0.255</v>
      </c>
      <c r="V42" s="48">
        <f>D42*$L$17</f>
        <v>13.2</v>
      </c>
      <c r="W42" s="26" t="s">
        <v>65</v>
      </c>
      <c r="Y42" s="23"/>
      <c r="Z42" s="26"/>
      <c r="AC42" s="23"/>
      <c r="AD42" s="26"/>
      <c r="AG42" s="23"/>
      <c r="AH42" s="26"/>
      <c r="AK42" s="23"/>
      <c r="AL42" s="26"/>
      <c r="AO42" s="23"/>
      <c r="AP42" s="26"/>
    </row>
    <row r="43" spans="2:42" x14ac:dyDescent="0.3">
      <c r="C43" s="26" t="s">
        <v>66</v>
      </c>
      <c r="D43" s="49">
        <v>0.8</v>
      </c>
      <c r="E43" s="27">
        <v>0.28899999999999998</v>
      </c>
      <c r="F43" s="51">
        <f>D43*$D$17</f>
        <v>30.400000000000002</v>
      </c>
      <c r="I43" s="27">
        <v>0.27300000000000002</v>
      </c>
      <c r="J43" s="52">
        <f>D43*$F$17</f>
        <v>35.200000000000003</v>
      </c>
      <c r="L43" s="23"/>
      <c r="M43" s="27">
        <v>0.23300000000000001</v>
      </c>
      <c r="N43" s="52">
        <f>D43*$H$17</f>
        <v>29.6</v>
      </c>
      <c r="Q43" s="27">
        <v>0.188</v>
      </c>
      <c r="R43" s="51">
        <f>D43*$J$17</f>
        <v>28</v>
      </c>
      <c r="U43" s="27">
        <v>0.21099999999999999</v>
      </c>
      <c r="V43" s="48">
        <f>D43*$L$17</f>
        <v>17.600000000000001</v>
      </c>
      <c r="W43" s="26" t="s">
        <v>66</v>
      </c>
      <c r="Y43" s="23"/>
      <c r="Z43" s="26"/>
      <c r="AC43" s="23"/>
      <c r="AD43" s="26"/>
      <c r="AG43" s="23"/>
      <c r="AH43" s="26"/>
      <c r="AK43" s="23"/>
      <c r="AL43" s="26"/>
      <c r="AO43" s="23"/>
      <c r="AP43" s="26"/>
    </row>
    <row r="44" spans="2:42" x14ac:dyDescent="0.3">
      <c r="C44" s="3" t="s">
        <v>25</v>
      </c>
      <c r="D44" s="49">
        <v>1</v>
      </c>
      <c r="E44" s="27"/>
      <c r="F44" s="51">
        <f>D44*$D$17</f>
        <v>38</v>
      </c>
      <c r="I44" s="27"/>
      <c r="J44" s="52">
        <f>D44*$F$17</f>
        <v>44</v>
      </c>
      <c r="L44" s="23"/>
      <c r="M44" s="27"/>
      <c r="N44" s="52">
        <f>D44*$H$17</f>
        <v>37</v>
      </c>
      <c r="Q44" s="27"/>
      <c r="R44" s="51">
        <f>D44*$J$17</f>
        <v>35</v>
      </c>
      <c r="U44" s="27"/>
      <c r="V44" s="48">
        <f>D44*$L$17</f>
        <v>22</v>
      </c>
      <c r="W44" s="3" t="s">
        <v>25</v>
      </c>
      <c r="Y44" s="23"/>
      <c r="Z44" s="26"/>
      <c r="AC44" s="23"/>
      <c r="AD44" s="26"/>
      <c r="AG44" s="23"/>
      <c r="AH44" s="26"/>
      <c r="AK44" s="23"/>
      <c r="AL44" s="26"/>
      <c r="AO44" s="23"/>
      <c r="AP44" s="26"/>
    </row>
    <row r="45" spans="2:42" x14ac:dyDescent="0.3">
      <c r="C45" s="23"/>
      <c r="H45" s="23"/>
      <c r="I45" s="23"/>
      <c r="J45" s="23"/>
      <c r="K45" s="23"/>
      <c r="L45" s="23"/>
      <c r="M45" s="23"/>
    </row>
    <row r="61" spans="1:13" x14ac:dyDescent="0.3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x14ac:dyDescent="0.3">
      <c r="A62" s="28" t="s">
        <v>26</v>
      </c>
      <c r="B62" s="5"/>
      <c r="C62" s="75" t="s">
        <v>27</v>
      </c>
      <c r="D62" s="75"/>
      <c r="E62" s="7"/>
      <c r="F62" s="75" t="s">
        <v>28</v>
      </c>
      <c r="G62" s="75"/>
      <c r="H62" s="7"/>
      <c r="I62" s="75" t="s">
        <v>29</v>
      </c>
      <c r="J62" s="75"/>
      <c r="K62" s="5"/>
      <c r="L62" s="5"/>
      <c r="M62" s="5"/>
    </row>
    <row r="63" spans="1:13" x14ac:dyDescent="0.3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x14ac:dyDescent="0.3">
      <c r="A64" s="16">
        <v>0.7</v>
      </c>
      <c r="B64" s="5"/>
      <c r="C64" s="5" t="s">
        <v>30</v>
      </c>
      <c r="D64" s="31">
        <f>0.25*(E43+2*E42+E41)</f>
        <v>0.34675</v>
      </c>
      <c r="E64" s="30"/>
      <c r="F64" s="5" t="s">
        <v>31</v>
      </c>
      <c r="G64" s="31">
        <f>0.01*(D16-B16)*(AVERAGE(B17:D17))</f>
        <v>0.3066666666666667</v>
      </c>
      <c r="H64" s="5"/>
      <c r="I64" s="5" t="s">
        <v>32</v>
      </c>
      <c r="J64" s="31">
        <f>A64*D64*G64</f>
        <v>7.4435666666666678E-2</v>
      </c>
      <c r="K64" s="5"/>
      <c r="L64" s="5"/>
      <c r="M64" s="5"/>
    </row>
    <row r="65" spans="1:18" x14ac:dyDescent="0.3">
      <c r="B65" s="5"/>
      <c r="C65" s="5" t="s">
        <v>33</v>
      </c>
      <c r="D65" s="31">
        <f>0.25*(I43+2*I42+I41)</f>
        <v>0.34400000000000003</v>
      </c>
      <c r="E65" s="30"/>
      <c r="F65" s="5" t="s">
        <v>34</v>
      </c>
      <c r="G65" s="31">
        <f>0.01*(F16-D16)*(AVERAGE(D17:F17))</f>
        <v>0.40333333333333338</v>
      </c>
      <c r="H65" s="5"/>
      <c r="I65" s="5" t="s">
        <v>35</v>
      </c>
      <c r="J65" s="31">
        <f>((D64+D65)/2)*G65</f>
        <v>0.13930125000000002</v>
      </c>
      <c r="K65" s="5"/>
      <c r="L65" s="5"/>
      <c r="M65" s="53"/>
    </row>
    <row r="66" spans="1:18" x14ac:dyDescent="0.3">
      <c r="B66" s="5"/>
      <c r="C66" s="5" t="s">
        <v>36</v>
      </c>
      <c r="D66" s="31">
        <f>0.25*(M43+2*M42+M41)</f>
        <v>0.33500000000000002</v>
      </c>
      <c r="E66" s="30"/>
      <c r="F66" s="5" t="s">
        <v>37</v>
      </c>
      <c r="G66" s="31">
        <f>0.01*(H16-F16)*(AVERAGE(F17:H17))</f>
        <v>0.40666666666666668</v>
      </c>
      <c r="H66" s="5"/>
      <c r="I66" s="5" t="s">
        <v>38</v>
      </c>
      <c r="J66" s="31">
        <f>((D65+D66)/2)*G66</f>
        <v>0.13806333333333334</v>
      </c>
      <c r="K66" s="5"/>
      <c r="L66" s="5"/>
      <c r="M66" s="5"/>
    </row>
    <row r="67" spans="1:18" x14ac:dyDescent="0.3">
      <c r="B67" s="5"/>
      <c r="C67" s="5" t="s">
        <v>39</v>
      </c>
      <c r="D67" s="31">
        <f>0.25*(Q43+2*Q42+Q41)</f>
        <v>0.31325000000000003</v>
      </c>
      <c r="E67" s="30"/>
      <c r="F67" s="5" t="s">
        <v>40</v>
      </c>
      <c r="G67" s="31">
        <f>0.01*(J16-H16)*(AVERAGE(H17:J17))</f>
        <v>0.36666666666666664</v>
      </c>
      <c r="H67" s="5"/>
      <c r="I67" s="5" t="s">
        <v>41</v>
      </c>
      <c r="J67" s="31">
        <f>((D66+D67)/2)*G67</f>
        <v>0.11884583333333332</v>
      </c>
      <c r="K67" s="5"/>
      <c r="L67" s="5"/>
      <c r="M67" s="5"/>
    </row>
    <row r="68" spans="1:18" x14ac:dyDescent="0.3">
      <c r="B68" s="5"/>
      <c r="C68" s="5" t="s">
        <v>42</v>
      </c>
      <c r="D68" s="31">
        <f>0.25*(U43+2*U42+U41)</f>
        <v>0.25075000000000003</v>
      </c>
      <c r="E68" s="30"/>
      <c r="F68" s="5" t="s">
        <v>43</v>
      </c>
      <c r="G68" s="31">
        <f>0.01*(L16-J16)*(AVERAGE(J17:L17))</f>
        <v>0.27333333333333332</v>
      </c>
      <c r="H68" s="5"/>
      <c r="I68" s="5" t="s">
        <v>44</v>
      </c>
      <c r="J68" s="31">
        <f>((D67+D68)/2)*G68</f>
        <v>7.708000000000001E-2</v>
      </c>
      <c r="K68" s="5"/>
      <c r="L68" s="5"/>
      <c r="M68" s="5"/>
    </row>
    <row r="69" spans="1:18" x14ac:dyDescent="0.3">
      <c r="B69" s="5"/>
      <c r="C69" s="5"/>
      <c r="D69" s="31"/>
      <c r="E69" s="5"/>
      <c r="F69" s="5" t="s">
        <v>67</v>
      </c>
      <c r="G69" s="31">
        <f>0.01*(N16-L16)*(AVERAGE(L17:N17))</f>
        <v>7.4000000000000066E-2</v>
      </c>
      <c r="H69" s="5"/>
      <c r="I69" s="5" t="s">
        <v>68</v>
      </c>
      <c r="J69" s="31">
        <f>A64*D68*G69</f>
        <v>1.2988850000000012E-2</v>
      </c>
      <c r="K69" s="5"/>
      <c r="L69" s="5"/>
      <c r="M69" s="5"/>
    </row>
    <row r="70" spans="1:18" ht="18" x14ac:dyDescent="0.3">
      <c r="A70" s="2"/>
      <c r="B70" s="5"/>
      <c r="C70" s="32" t="s">
        <v>48</v>
      </c>
      <c r="D70" s="47">
        <f>AVERAGE(D64:D68)</f>
        <v>0.31795000000000001</v>
      </c>
      <c r="E70" s="32" t="s">
        <v>49</v>
      </c>
      <c r="F70" s="32" t="s">
        <v>50</v>
      </c>
      <c r="G70" s="47">
        <f>SUM(G64:G69)</f>
        <v>1.8306666666666669</v>
      </c>
      <c r="H70" s="32" t="s">
        <v>51</v>
      </c>
      <c r="I70" s="32" t="s">
        <v>52</v>
      </c>
      <c r="J70" s="47">
        <f>SUM(J64:J69)</f>
        <v>0.56071493333333344</v>
      </c>
      <c r="K70" s="32" t="s">
        <v>53</v>
      </c>
      <c r="L70" s="5"/>
      <c r="M70" s="5"/>
      <c r="O70" s="34"/>
      <c r="P70" s="34"/>
      <c r="Q70" s="35"/>
      <c r="R70" s="34"/>
    </row>
    <row r="71" spans="1:18" x14ac:dyDescent="0.3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8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8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</sheetData>
  <mergeCells count="98">
    <mergeCell ref="B5:D5"/>
    <mergeCell ref="B6:D6"/>
    <mergeCell ref="B7:D7"/>
    <mergeCell ref="B8:D8"/>
    <mergeCell ref="C19:F19"/>
    <mergeCell ref="B22:B24"/>
    <mergeCell ref="C22:C24"/>
    <mergeCell ref="E22:E24"/>
    <mergeCell ref="F22:F24"/>
    <mergeCell ref="G22:G24"/>
    <mergeCell ref="G19:J19"/>
    <mergeCell ref="K19:N19"/>
    <mergeCell ref="O19:R19"/>
    <mergeCell ref="S19:V19"/>
    <mergeCell ref="I22:I24"/>
    <mergeCell ref="J22:J24"/>
    <mergeCell ref="K22:K24"/>
    <mergeCell ref="M22:M24"/>
    <mergeCell ref="N22:N24"/>
    <mergeCell ref="O22:O24"/>
    <mergeCell ref="R22:R24"/>
    <mergeCell ref="S22:S24"/>
    <mergeCell ref="U22:U24"/>
    <mergeCell ref="V22:V24"/>
    <mergeCell ref="B25:B27"/>
    <mergeCell ref="C25:C27"/>
    <mergeCell ref="E25:E27"/>
    <mergeCell ref="F25:F27"/>
    <mergeCell ref="G25:G27"/>
    <mergeCell ref="W22:W24"/>
    <mergeCell ref="V25:V27"/>
    <mergeCell ref="W25:W27"/>
    <mergeCell ref="I25:I27"/>
    <mergeCell ref="J25:J27"/>
    <mergeCell ref="K25:K27"/>
    <mergeCell ref="M25:M27"/>
    <mergeCell ref="N25:N27"/>
    <mergeCell ref="O25:O27"/>
    <mergeCell ref="Q22:Q24"/>
    <mergeCell ref="I28:I30"/>
    <mergeCell ref="Q25:Q27"/>
    <mergeCell ref="R25:R27"/>
    <mergeCell ref="S25:S27"/>
    <mergeCell ref="U25:U27"/>
    <mergeCell ref="W28:W30"/>
    <mergeCell ref="B31:B33"/>
    <mergeCell ref="C31:C33"/>
    <mergeCell ref="E31:E33"/>
    <mergeCell ref="F31:F33"/>
    <mergeCell ref="G31:G33"/>
    <mergeCell ref="J28:J30"/>
    <mergeCell ref="K28:K30"/>
    <mergeCell ref="M28:M30"/>
    <mergeCell ref="N28:N30"/>
    <mergeCell ref="O28:O30"/>
    <mergeCell ref="Q28:Q30"/>
    <mergeCell ref="B28:B30"/>
    <mergeCell ref="C28:C30"/>
    <mergeCell ref="E28:E30"/>
    <mergeCell ref="F28:F30"/>
    <mergeCell ref="W31:W33"/>
    <mergeCell ref="I31:I33"/>
    <mergeCell ref="J31:J33"/>
    <mergeCell ref="K31:K33"/>
    <mergeCell ref="M31:M33"/>
    <mergeCell ref="N31:N33"/>
    <mergeCell ref="O31:O33"/>
    <mergeCell ref="W34:W36"/>
    <mergeCell ref="C62:D62"/>
    <mergeCell ref="F62:G62"/>
    <mergeCell ref="I62:J62"/>
    <mergeCell ref="J34:J36"/>
    <mergeCell ref="K34:K36"/>
    <mergeCell ref="M34:M36"/>
    <mergeCell ref="N34:N36"/>
    <mergeCell ref="O34:O36"/>
    <mergeCell ref="Q34:Q36"/>
    <mergeCell ref="C34:C36"/>
    <mergeCell ref="E34:E36"/>
    <mergeCell ref="F34:F36"/>
    <mergeCell ref="G34:G36"/>
    <mergeCell ref="I34:I36"/>
    <mergeCell ref="B4:D4"/>
    <mergeCell ref="R34:R36"/>
    <mergeCell ref="S34:S36"/>
    <mergeCell ref="U34:U36"/>
    <mergeCell ref="V34:V36"/>
    <mergeCell ref="B34:B36"/>
    <mergeCell ref="Q31:Q33"/>
    <mergeCell ref="R31:R33"/>
    <mergeCell ref="S31:S33"/>
    <mergeCell ref="U31:U33"/>
    <mergeCell ref="V31:V33"/>
    <mergeCell ref="R28:R30"/>
    <mergeCell ref="S28:S30"/>
    <mergeCell ref="U28:U30"/>
    <mergeCell ref="V28:V30"/>
    <mergeCell ref="G28:G30"/>
  </mergeCells>
  <pageMargins left="0.59055118110236227" right="0.59055118110236227" top="0.59055118110236227" bottom="0.59055118110236227" header="0.31496062992125984" footer="0.31496062992125984"/>
  <pageSetup paperSize="9" scale="47" fitToWidth="0" orientation="landscape" r:id="rId1"/>
  <headerFooter alignWithMargins="0">
    <oddHeader>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A47D8-4F6B-44FD-A088-E353C6EF3FF5}">
  <sheetPr>
    <pageSetUpPr fitToPage="1"/>
  </sheetPr>
  <dimension ref="A4:BG33"/>
  <sheetViews>
    <sheetView tabSelected="1" zoomScale="75" workbookViewId="0"/>
  </sheetViews>
  <sheetFormatPr defaultColWidth="10.796875" defaultRowHeight="13" x14ac:dyDescent="0.3"/>
  <cols>
    <col min="1" max="1" width="20.69921875" style="3" customWidth="1"/>
    <col min="2" max="16384" width="10.796875" style="3"/>
  </cols>
  <sheetData>
    <row r="4" spans="1:59" x14ac:dyDescent="0.3">
      <c r="A4" s="1" t="s">
        <v>0</v>
      </c>
      <c r="B4" s="84" t="s">
        <v>69</v>
      </c>
      <c r="C4" s="106"/>
      <c r="D4" s="107"/>
    </row>
    <row r="5" spans="1:59" x14ac:dyDescent="0.3">
      <c r="A5" s="1" t="s">
        <v>1</v>
      </c>
      <c r="B5" s="100" t="s">
        <v>70</v>
      </c>
      <c r="C5" s="100"/>
      <c r="D5" s="100"/>
    </row>
    <row r="6" spans="1:59" x14ac:dyDescent="0.3">
      <c r="A6" s="1" t="s">
        <v>2</v>
      </c>
      <c r="B6" s="108" t="s">
        <v>71</v>
      </c>
      <c r="C6" s="106"/>
      <c r="D6" s="107"/>
    </row>
    <row r="7" spans="1:59" x14ac:dyDescent="0.3">
      <c r="A7" s="1" t="s">
        <v>3</v>
      </c>
      <c r="B7" s="100" t="s">
        <v>72</v>
      </c>
      <c r="C7" s="100"/>
      <c r="D7" s="100"/>
    </row>
    <row r="8" spans="1:59" x14ac:dyDescent="0.3">
      <c r="AQ8" s="2"/>
    </row>
    <row r="9" spans="1:59" x14ac:dyDescent="0.3">
      <c r="A9" s="5"/>
      <c r="E9" s="5"/>
    </row>
    <row r="10" spans="1:59" x14ac:dyDescent="0.3">
      <c r="A10" s="6" t="s">
        <v>4</v>
      </c>
      <c r="B10" s="2" t="s">
        <v>5</v>
      </c>
      <c r="C10" s="5"/>
      <c r="D10" s="7" t="s">
        <v>6</v>
      </c>
      <c r="E10" s="4"/>
      <c r="F10" s="7" t="s">
        <v>7</v>
      </c>
      <c r="H10" s="7" t="s">
        <v>8</v>
      </c>
      <c r="I10" s="5"/>
      <c r="J10" s="7" t="s">
        <v>9</v>
      </c>
      <c r="K10" s="4"/>
      <c r="L10" s="7" t="s">
        <v>10</v>
      </c>
      <c r="M10" s="4"/>
      <c r="N10" s="7" t="s">
        <v>11</v>
      </c>
      <c r="O10" s="7"/>
      <c r="P10" s="7" t="s">
        <v>12</v>
      </c>
      <c r="Q10" s="4"/>
      <c r="R10" s="7"/>
      <c r="S10" s="4"/>
      <c r="T10" s="7"/>
      <c r="U10" s="4"/>
      <c r="V10" s="7"/>
      <c r="W10" s="4"/>
      <c r="X10" s="7"/>
      <c r="AQ10" s="5"/>
    </row>
    <row r="11" spans="1:59" x14ac:dyDescent="0.3">
      <c r="A11" s="8" t="s">
        <v>13</v>
      </c>
      <c r="B11" s="109">
        <v>0</v>
      </c>
      <c r="C11" s="110">
        <v>0.5</v>
      </c>
      <c r="D11" s="111">
        <v>1</v>
      </c>
      <c r="E11" s="112">
        <v>1.5</v>
      </c>
      <c r="F11" s="111">
        <v>2</v>
      </c>
      <c r="G11" s="110">
        <v>2.5</v>
      </c>
      <c r="H11" s="111">
        <v>3</v>
      </c>
      <c r="I11" s="110">
        <v>3.5</v>
      </c>
      <c r="J11" s="111">
        <v>4</v>
      </c>
      <c r="K11" s="112">
        <v>4.5</v>
      </c>
      <c r="L11" s="111">
        <v>5</v>
      </c>
      <c r="M11" s="112">
        <v>5.5</v>
      </c>
      <c r="N11" s="111">
        <v>6</v>
      </c>
      <c r="O11" s="112"/>
      <c r="P11" s="111">
        <v>6.4</v>
      </c>
      <c r="Q11" s="43"/>
      <c r="R11" s="44"/>
      <c r="S11" s="43"/>
      <c r="T11" s="44"/>
      <c r="U11" s="43"/>
      <c r="V11" s="44"/>
      <c r="W11" s="43"/>
      <c r="X11" s="44"/>
      <c r="AA11" s="4"/>
      <c r="AB11" s="4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</row>
    <row r="12" spans="1:59" x14ac:dyDescent="0.3">
      <c r="A12" s="8" t="s">
        <v>14</v>
      </c>
      <c r="B12" s="113">
        <v>14</v>
      </c>
      <c r="C12" s="114">
        <v>25</v>
      </c>
      <c r="D12" s="115">
        <v>29</v>
      </c>
      <c r="E12" s="116">
        <v>31</v>
      </c>
      <c r="F12" s="115">
        <v>34</v>
      </c>
      <c r="G12" s="114">
        <v>37</v>
      </c>
      <c r="H12" s="115">
        <v>37</v>
      </c>
      <c r="I12" s="114">
        <v>40</v>
      </c>
      <c r="J12" s="115">
        <v>40</v>
      </c>
      <c r="K12" s="116">
        <v>42</v>
      </c>
      <c r="L12" s="115">
        <v>40</v>
      </c>
      <c r="M12" s="116">
        <v>33</v>
      </c>
      <c r="N12" s="115">
        <v>18</v>
      </c>
      <c r="O12" s="116"/>
      <c r="P12" s="115">
        <v>0</v>
      </c>
      <c r="Q12" s="45"/>
      <c r="R12" s="46"/>
      <c r="S12" s="45"/>
      <c r="T12" s="46"/>
      <c r="U12" s="45"/>
      <c r="V12" s="7"/>
      <c r="W12" s="4"/>
      <c r="X12" s="7"/>
      <c r="AA12" s="13"/>
      <c r="AB12" s="13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</row>
    <row r="13" spans="1:59" x14ac:dyDescent="0.3">
      <c r="AA13" s="4"/>
      <c r="AB13" s="4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</row>
    <row r="14" spans="1:59" ht="13.5" thickBot="1" x14ac:dyDescent="0.35"/>
    <row r="15" spans="1:59" x14ac:dyDescent="0.3">
      <c r="A15" s="6" t="s">
        <v>15</v>
      </c>
      <c r="B15" s="117" t="s">
        <v>6</v>
      </c>
      <c r="C15" s="118"/>
      <c r="D15" s="119"/>
      <c r="E15" s="117" t="s">
        <v>7</v>
      </c>
      <c r="F15" s="118"/>
      <c r="G15" s="119"/>
      <c r="H15" s="117" t="s">
        <v>8</v>
      </c>
      <c r="I15" s="118"/>
      <c r="J15" s="119"/>
      <c r="K15" s="117" t="s">
        <v>9</v>
      </c>
      <c r="L15" s="118"/>
      <c r="M15" s="119"/>
      <c r="N15" s="117" t="s">
        <v>10</v>
      </c>
      <c r="O15" s="118"/>
      <c r="P15" s="119"/>
      <c r="Q15" s="120" t="s">
        <v>11</v>
      </c>
      <c r="R15" s="121"/>
      <c r="S15" s="122"/>
      <c r="T15" s="7"/>
      <c r="W15" s="7"/>
      <c r="Z15" s="7"/>
      <c r="AC15" s="7"/>
    </row>
    <row r="16" spans="1:59" x14ac:dyDescent="0.3">
      <c r="A16" s="38"/>
      <c r="B16" s="123" t="s">
        <v>16</v>
      </c>
      <c r="C16" s="19" t="s">
        <v>17</v>
      </c>
      <c r="D16" s="124" t="s">
        <v>18</v>
      </c>
      <c r="E16" s="123" t="s">
        <v>16</v>
      </c>
      <c r="F16" s="19" t="s">
        <v>17</v>
      </c>
      <c r="G16" s="124" t="s">
        <v>18</v>
      </c>
      <c r="H16" s="123" t="s">
        <v>16</v>
      </c>
      <c r="I16" s="19" t="s">
        <v>17</v>
      </c>
      <c r="J16" s="124" t="s">
        <v>18</v>
      </c>
      <c r="K16" s="123" t="s">
        <v>16</v>
      </c>
      <c r="L16" s="19" t="s">
        <v>17</v>
      </c>
      <c r="M16" s="124" t="s">
        <v>18</v>
      </c>
      <c r="N16" s="123" t="s">
        <v>16</v>
      </c>
      <c r="O16" s="19" t="s">
        <v>17</v>
      </c>
      <c r="P16" s="124" t="s">
        <v>18</v>
      </c>
      <c r="Q16" s="123" t="s">
        <v>16</v>
      </c>
      <c r="R16" s="19" t="s">
        <v>17</v>
      </c>
      <c r="S16" s="124" t="s">
        <v>18</v>
      </c>
      <c r="T16" s="40"/>
      <c r="U16" s="40"/>
      <c r="W16" s="40"/>
      <c r="X16" s="40"/>
      <c r="Z16" s="40"/>
      <c r="AA16" s="40"/>
      <c r="AC16" s="40"/>
      <c r="AD16" s="40"/>
    </row>
    <row r="17" spans="1:31" x14ac:dyDescent="0.3">
      <c r="A17" s="38"/>
      <c r="B17" s="123" t="s">
        <v>19</v>
      </c>
      <c r="C17" s="19" t="s">
        <v>20</v>
      </c>
      <c r="D17" s="124" t="s">
        <v>20</v>
      </c>
      <c r="E17" s="123" t="s">
        <v>19</v>
      </c>
      <c r="F17" s="19" t="s">
        <v>20</v>
      </c>
      <c r="G17" s="124" t="s">
        <v>20</v>
      </c>
      <c r="H17" s="123" t="s">
        <v>19</v>
      </c>
      <c r="I17" s="19" t="s">
        <v>20</v>
      </c>
      <c r="J17" s="124" t="s">
        <v>20</v>
      </c>
      <c r="K17" s="123" t="s">
        <v>19</v>
      </c>
      <c r="L17" s="19" t="s">
        <v>20</v>
      </c>
      <c r="M17" s="124" t="s">
        <v>20</v>
      </c>
      <c r="N17" s="123" t="s">
        <v>19</v>
      </c>
      <c r="O17" s="19" t="s">
        <v>20</v>
      </c>
      <c r="P17" s="124" t="s">
        <v>20</v>
      </c>
      <c r="Q17" s="123" t="s">
        <v>19</v>
      </c>
      <c r="R17" s="19" t="s">
        <v>20</v>
      </c>
      <c r="S17" s="124" t="s">
        <v>20</v>
      </c>
      <c r="T17" s="40"/>
      <c r="U17" s="40"/>
      <c r="W17" s="40"/>
      <c r="X17" s="40"/>
      <c r="Z17" s="40"/>
      <c r="AA17" s="40"/>
      <c r="AC17" s="40"/>
      <c r="AD17" s="40"/>
    </row>
    <row r="18" spans="1:31" x14ac:dyDescent="0.3">
      <c r="A18" s="125" t="s">
        <v>21</v>
      </c>
      <c r="B18" s="126"/>
      <c r="C18" s="127"/>
      <c r="D18" s="128"/>
      <c r="E18" s="126"/>
      <c r="F18" s="127"/>
      <c r="G18" s="128"/>
      <c r="H18" s="126"/>
      <c r="I18" s="127"/>
      <c r="J18" s="128"/>
      <c r="K18" s="126"/>
      <c r="L18" s="127"/>
      <c r="M18" s="128"/>
      <c r="N18" s="126"/>
      <c r="O18" s="127"/>
      <c r="P18" s="128"/>
      <c r="Q18" s="129"/>
      <c r="R18" s="127"/>
      <c r="S18" s="130"/>
      <c r="T18" s="3" t="s">
        <v>21</v>
      </c>
      <c r="U18" s="41"/>
      <c r="V18" s="41"/>
      <c r="W18" s="42"/>
      <c r="X18" s="41"/>
      <c r="Y18" s="41"/>
      <c r="Z18" s="42"/>
      <c r="AA18" s="41"/>
      <c r="AB18" s="41"/>
      <c r="AC18" s="42"/>
      <c r="AD18" s="41"/>
      <c r="AE18" s="41"/>
    </row>
    <row r="19" spans="1:31" x14ac:dyDescent="0.3">
      <c r="A19" s="125"/>
      <c r="B19" s="131"/>
      <c r="C19" s="127"/>
      <c r="D19" s="132"/>
      <c r="E19" s="131"/>
      <c r="F19" s="127"/>
      <c r="G19" s="133"/>
      <c r="H19" s="131"/>
      <c r="I19" s="127"/>
      <c r="J19" s="133"/>
      <c r="K19" s="131"/>
      <c r="L19" s="127"/>
      <c r="M19" s="133"/>
      <c r="N19" s="131"/>
      <c r="O19" s="127"/>
      <c r="P19" s="133"/>
      <c r="Q19" s="134"/>
      <c r="R19" s="127"/>
      <c r="S19" s="135"/>
      <c r="U19" s="41"/>
      <c r="W19" s="26"/>
      <c r="X19" s="41"/>
      <c r="Z19" s="26"/>
      <c r="AA19" s="41"/>
      <c r="AC19" s="26"/>
      <c r="AD19" s="41"/>
    </row>
    <row r="20" spans="1:31" x14ac:dyDescent="0.3">
      <c r="A20" s="125"/>
      <c r="B20" s="136"/>
      <c r="C20" s="127"/>
      <c r="D20" s="137"/>
      <c r="E20" s="136"/>
      <c r="F20" s="127"/>
      <c r="G20" s="138"/>
      <c r="H20" s="136"/>
      <c r="I20" s="127"/>
      <c r="J20" s="138"/>
      <c r="K20" s="136"/>
      <c r="L20" s="127"/>
      <c r="M20" s="138"/>
      <c r="N20" s="136"/>
      <c r="O20" s="127"/>
      <c r="P20" s="138"/>
      <c r="Q20" s="134"/>
      <c r="R20" s="127"/>
      <c r="S20" s="135"/>
      <c r="U20" s="41"/>
      <c r="W20" s="26"/>
      <c r="X20" s="41"/>
      <c r="Z20" s="26"/>
      <c r="AA20" s="41"/>
      <c r="AC20" s="26"/>
      <c r="AD20" s="41"/>
    </row>
    <row r="21" spans="1:31" x14ac:dyDescent="0.3">
      <c r="A21" s="139" t="s">
        <v>22</v>
      </c>
      <c r="B21" s="140">
        <v>23</v>
      </c>
      <c r="C21" s="127">
        <v>0.254</v>
      </c>
      <c r="D21" s="128"/>
      <c r="E21" s="140">
        <v>27</v>
      </c>
      <c r="F21" s="127">
        <v>0.43049999999999999</v>
      </c>
      <c r="G21" s="128"/>
      <c r="H21" s="140">
        <v>30</v>
      </c>
      <c r="I21" s="127">
        <v>0.49370000000000003</v>
      </c>
      <c r="J21" s="128"/>
      <c r="K21" s="140">
        <v>32</v>
      </c>
      <c r="L21" s="127">
        <v>0.49370000000000003</v>
      </c>
      <c r="M21" s="128"/>
      <c r="N21" s="140">
        <v>32</v>
      </c>
      <c r="O21" s="127">
        <v>0.29139999999999999</v>
      </c>
      <c r="P21" s="128"/>
      <c r="Q21" s="140">
        <v>14</v>
      </c>
      <c r="R21" s="127">
        <v>0.1822</v>
      </c>
      <c r="S21" s="130"/>
      <c r="T21" s="26" t="s">
        <v>22</v>
      </c>
      <c r="U21" s="41"/>
      <c r="V21" s="41"/>
      <c r="W21" s="26"/>
      <c r="X21" s="41"/>
      <c r="Y21" s="41"/>
      <c r="Z21" s="26"/>
      <c r="AA21" s="41"/>
      <c r="AB21" s="41"/>
      <c r="AC21" s="26"/>
      <c r="AD21" s="41"/>
      <c r="AE21" s="41"/>
    </row>
    <row r="22" spans="1:31" x14ac:dyDescent="0.3">
      <c r="A22" s="125"/>
      <c r="B22" s="131"/>
      <c r="C22" s="127">
        <v>0.28070000000000001</v>
      </c>
      <c r="D22" s="132"/>
      <c r="E22" s="131"/>
      <c r="F22" s="127">
        <v>0.43099999999999999</v>
      </c>
      <c r="G22" s="133"/>
      <c r="H22" s="131"/>
      <c r="I22" s="127">
        <v>0.49399999999999999</v>
      </c>
      <c r="J22" s="133"/>
      <c r="K22" s="131"/>
      <c r="L22" s="127">
        <v>0.49370000000000003</v>
      </c>
      <c r="M22" s="133"/>
      <c r="N22" s="131"/>
      <c r="O22" s="127">
        <v>0.29099999999999998</v>
      </c>
      <c r="P22" s="133"/>
      <c r="Q22" s="131"/>
      <c r="R22" s="127">
        <v>0.182</v>
      </c>
      <c r="S22" s="135"/>
      <c r="U22" s="41"/>
      <c r="W22" s="26"/>
      <c r="X22" s="41"/>
      <c r="Z22" s="26"/>
      <c r="AA22" s="41"/>
      <c r="AC22" s="26"/>
      <c r="AD22" s="41"/>
    </row>
    <row r="23" spans="1:31" x14ac:dyDescent="0.3">
      <c r="A23" s="125"/>
      <c r="B23" s="136"/>
      <c r="C23" s="127">
        <v>0.29139999999999999</v>
      </c>
      <c r="D23" s="137"/>
      <c r="E23" s="136"/>
      <c r="F23" s="127">
        <v>0.40479999999999999</v>
      </c>
      <c r="G23" s="138"/>
      <c r="H23" s="136"/>
      <c r="I23" s="127">
        <v>0.49399999999999999</v>
      </c>
      <c r="J23" s="138"/>
      <c r="K23" s="136"/>
      <c r="L23" s="127">
        <v>0.49399999999999999</v>
      </c>
      <c r="M23" s="138"/>
      <c r="N23" s="136"/>
      <c r="O23" s="127">
        <v>0.25069999999999998</v>
      </c>
      <c r="P23" s="138"/>
      <c r="Q23" s="136"/>
      <c r="R23" s="127">
        <v>0.17580000000000001</v>
      </c>
      <c r="S23" s="135"/>
      <c r="U23" s="41"/>
      <c r="W23" s="26"/>
      <c r="X23" s="41"/>
      <c r="Z23" s="26"/>
      <c r="AA23" s="41"/>
      <c r="AC23" s="26"/>
      <c r="AD23" s="41"/>
    </row>
    <row r="24" spans="1:31" x14ac:dyDescent="0.3">
      <c r="A24" s="139" t="s">
        <v>23</v>
      </c>
      <c r="B24" s="140">
        <v>12</v>
      </c>
      <c r="C24" s="127">
        <v>0.2261</v>
      </c>
      <c r="D24" s="128"/>
      <c r="E24" s="140">
        <v>14</v>
      </c>
      <c r="F24" s="127">
        <v>0.49370000000000003</v>
      </c>
      <c r="G24" s="128"/>
      <c r="H24" s="140">
        <v>15</v>
      </c>
      <c r="I24" s="127">
        <v>0.43049999999999999</v>
      </c>
      <c r="J24" s="128"/>
      <c r="K24" s="140">
        <v>16</v>
      </c>
      <c r="L24" s="127">
        <v>0.40479999999999999</v>
      </c>
      <c r="M24" s="128"/>
      <c r="N24" s="140">
        <v>16</v>
      </c>
      <c r="O24" s="127">
        <v>0.23899999999999999</v>
      </c>
      <c r="P24" s="128"/>
      <c r="Q24" s="140">
        <v>7</v>
      </c>
      <c r="R24" s="127">
        <v>0.1052</v>
      </c>
      <c r="S24" s="130"/>
      <c r="T24" s="26" t="s">
        <v>23</v>
      </c>
      <c r="U24" s="41"/>
      <c r="V24" s="41"/>
      <c r="W24" s="26"/>
      <c r="X24" s="41"/>
      <c r="Y24" s="41"/>
      <c r="Z24" s="26"/>
      <c r="AA24" s="41"/>
      <c r="AB24" s="41"/>
      <c r="AC24" s="26"/>
      <c r="AD24" s="41"/>
      <c r="AE24" s="41"/>
    </row>
    <row r="25" spans="1:31" x14ac:dyDescent="0.3">
      <c r="A25" s="139"/>
      <c r="B25" s="131"/>
      <c r="C25" s="127">
        <v>0.24640000000000001</v>
      </c>
      <c r="D25" s="132"/>
      <c r="E25" s="131"/>
      <c r="F25" s="127">
        <v>0.38240000000000002</v>
      </c>
      <c r="G25" s="133"/>
      <c r="H25" s="131"/>
      <c r="I25" s="127">
        <v>0.43099999999999999</v>
      </c>
      <c r="J25" s="133"/>
      <c r="K25" s="131"/>
      <c r="L25" s="127">
        <v>0.43049999999999999</v>
      </c>
      <c r="M25" s="133"/>
      <c r="N25" s="131"/>
      <c r="O25" s="127">
        <v>0.23250000000000001</v>
      </c>
      <c r="P25" s="133"/>
      <c r="Q25" s="131"/>
      <c r="R25" s="127">
        <v>0.1009</v>
      </c>
      <c r="S25" s="135"/>
      <c r="T25" s="26"/>
      <c r="U25" s="41"/>
      <c r="W25" s="26"/>
      <c r="X25" s="41"/>
      <c r="Z25" s="26"/>
      <c r="AA25" s="41"/>
      <c r="AC25" s="26"/>
      <c r="AD25" s="41"/>
    </row>
    <row r="26" spans="1:31" x14ac:dyDescent="0.3">
      <c r="A26" s="125"/>
      <c r="B26" s="136"/>
      <c r="C26" s="127">
        <v>0.246</v>
      </c>
      <c r="D26" s="137"/>
      <c r="E26" s="136"/>
      <c r="F26" s="127">
        <v>0.38200000000000001</v>
      </c>
      <c r="G26" s="138"/>
      <c r="H26" s="136"/>
      <c r="I26" s="127">
        <v>0.45939999999999998</v>
      </c>
      <c r="J26" s="138"/>
      <c r="K26" s="136"/>
      <c r="L26" s="127">
        <v>0.40479999999999999</v>
      </c>
      <c r="M26" s="138"/>
      <c r="N26" s="136"/>
      <c r="O26" s="127">
        <v>0.2208</v>
      </c>
      <c r="P26" s="138"/>
      <c r="Q26" s="136"/>
      <c r="R26" s="127">
        <v>0.1003</v>
      </c>
      <c r="S26" s="135"/>
      <c r="U26" s="41"/>
      <c r="W26" s="26"/>
      <c r="X26" s="41"/>
      <c r="Z26" s="26"/>
      <c r="AA26" s="41"/>
      <c r="AC26" s="26"/>
      <c r="AD26" s="41"/>
    </row>
    <row r="27" spans="1:31" x14ac:dyDescent="0.3">
      <c r="A27" s="139" t="s">
        <v>24</v>
      </c>
      <c r="B27" s="140">
        <v>6</v>
      </c>
      <c r="C27" s="127">
        <v>0.20580000000000001</v>
      </c>
      <c r="D27" s="128"/>
      <c r="E27" s="140">
        <v>7</v>
      </c>
      <c r="F27" s="127">
        <v>0.26250000000000001</v>
      </c>
      <c r="G27" s="128"/>
      <c r="H27" s="140">
        <v>7</v>
      </c>
      <c r="I27" s="127">
        <v>0.32990000000000003</v>
      </c>
      <c r="J27" s="128"/>
      <c r="K27" s="140">
        <v>8</v>
      </c>
      <c r="L27" s="127">
        <v>0.34899999999999998</v>
      </c>
      <c r="M27" s="128"/>
      <c r="N27" s="140">
        <v>8</v>
      </c>
      <c r="O27" s="127">
        <v>0.1694</v>
      </c>
      <c r="P27" s="128"/>
      <c r="Q27" s="140">
        <v>4</v>
      </c>
      <c r="R27" s="127">
        <v>0</v>
      </c>
      <c r="S27" s="130"/>
      <c r="T27" s="26" t="s">
        <v>24</v>
      </c>
      <c r="U27" s="41"/>
      <c r="V27" s="41"/>
      <c r="W27" s="26"/>
      <c r="X27" s="41"/>
      <c r="Y27" s="41"/>
      <c r="Z27" s="26"/>
      <c r="AA27" s="41"/>
      <c r="AB27" s="41"/>
      <c r="AC27" s="26"/>
      <c r="AD27" s="41"/>
      <c r="AE27" s="41"/>
    </row>
    <row r="28" spans="1:31" x14ac:dyDescent="0.3">
      <c r="A28" s="139"/>
      <c r="B28" s="131"/>
      <c r="C28" s="127">
        <v>0.21540000000000001</v>
      </c>
      <c r="D28" s="132"/>
      <c r="E28" s="131"/>
      <c r="F28" s="127">
        <v>0.27110000000000001</v>
      </c>
      <c r="G28" s="133"/>
      <c r="H28" s="131"/>
      <c r="I28" s="127">
        <v>0.33</v>
      </c>
      <c r="J28" s="133"/>
      <c r="K28" s="131"/>
      <c r="L28" s="127">
        <v>0.36309999999999998</v>
      </c>
      <c r="M28" s="133"/>
      <c r="N28" s="131"/>
      <c r="O28" s="127">
        <v>0.1555</v>
      </c>
      <c r="P28" s="133"/>
      <c r="Q28" s="131"/>
      <c r="R28" s="127">
        <v>0</v>
      </c>
      <c r="S28" s="135"/>
      <c r="T28" s="26"/>
      <c r="U28" s="41"/>
      <c r="W28" s="26"/>
      <c r="X28" s="41"/>
      <c r="Z28" s="26"/>
      <c r="AA28" s="41"/>
      <c r="AC28" s="26"/>
      <c r="AD28" s="41"/>
    </row>
    <row r="29" spans="1:31" x14ac:dyDescent="0.3">
      <c r="A29" s="125"/>
      <c r="B29" s="136"/>
      <c r="C29" s="127">
        <v>0.17799999999999999</v>
      </c>
      <c r="D29" s="137"/>
      <c r="E29" s="136"/>
      <c r="F29" s="127">
        <v>0.26250000000000001</v>
      </c>
      <c r="G29" s="138"/>
      <c r="H29" s="136"/>
      <c r="I29" s="127">
        <v>0.13800000000000001</v>
      </c>
      <c r="J29" s="138"/>
      <c r="K29" s="136"/>
      <c r="L29" s="127">
        <v>0.32969999999999999</v>
      </c>
      <c r="M29" s="138"/>
      <c r="N29" s="136"/>
      <c r="O29" s="127">
        <v>0.1512</v>
      </c>
      <c r="P29" s="138"/>
      <c r="Q29" s="136"/>
      <c r="R29" s="127">
        <v>0</v>
      </c>
      <c r="S29" s="135"/>
      <c r="U29" s="41"/>
      <c r="W29" s="26"/>
      <c r="X29" s="41"/>
      <c r="Z29" s="26"/>
      <c r="AA29" s="41"/>
      <c r="AC29" s="26"/>
      <c r="AD29" s="41"/>
    </row>
    <row r="30" spans="1:31" x14ac:dyDescent="0.3">
      <c r="A30" s="125" t="s">
        <v>25</v>
      </c>
      <c r="B30" s="140"/>
      <c r="C30" s="127"/>
      <c r="D30" s="128"/>
      <c r="E30" s="140"/>
      <c r="F30" s="127"/>
      <c r="G30" s="128"/>
      <c r="H30" s="140"/>
      <c r="I30" s="127"/>
      <c r="J30" s="128"/>
      <c r="K30" s="140"/>
      <c r="L30" s="127"/>
      <c r="M30" s="128"/>
      <c r="N30" s="140"/>
      <c r="O30" s="127"/>
      <c r="P30" s="128"/>
      <c r="Q30" s="134"/>
      <c r="R30" s="127"/>
      <c r="S30" s="130"/>
      <c r="T30" s="3" t="s">
        <v>25</v>
      </c>
      <c r="U30" s="41"/>
      <c r="V30" s="41"/>
      <c r="W30" s="26"/>
      <c r="X30" s="41"/>
      <c r="Y30" s="41"/>
      <c r="Z30" s="26"/>
      <c r="AA30" s="41"/>
      <c r="AB30" s="41"/>
      <c r="AC30" s="26"/>
      <c r="AD30" s="41"/>
      <c r="AE30" s="41"/>
    </row>
    <row r="31" spans="1:31" x14ac:dyDescent="0.3">
      <c r="A31" s="125"/>
      <c r="B31" s="131"/>
      <c r="C31" s="127"/>
      <c r="D31" s="132"/>
      <c r="E31" s="131"/>
      <c r="F31" s="127"/>
      <c r="G31" s="133"/>
      <c r="H31" s="131"/>
      <c r="I31" s="127"/>
      <c r="J31" s="133"/>
      <c r="K31" s="131"/>
      <c r="L31" s="127"/>
      <c r="M31" s="133"/>
      <c r="N31" s="131"/>
      <c r="O31" s="127"/>
      <c r="P31" s="133"/>
      <c r="Q31" s="134"/>
      <c r="R31" s="127"/>
      <c r="S31" s="135"/>
      <c r="U31" s="41"/>
      <c r="W31" s="26"/>
      <c r="X31" s="41"/>
      <c r="Z31" s="26"/>
      <c r="AA31" s="41"/>
      <c r="AC31" s="26"/>
      <c r="AD31" s="41"/>
    </row>
    <row r="32" spans="1:31" ht="13.5" thickBot="1" x14ac:dyDescent="0.35">
      <c r="A32" s="125"/>
      <c r="B32" s="141"/>
      <c r="C32" s="142"/>
      <c r="D32" s="143"/>
      <c r="E32" s="141"/>
      <c r="F32" s="142"/>
      <c r="G32" s="144"/>
      <c r="H32" s="141"/>
      <c r="I32" s="142"/>
      <c r="J32" s="144"/>
      <c r="K32" s="141"/>
      <c r="L32" s="142"/>
      <c r="M32" s="144"/>
      <c r="N32" s="141"/>
      <c r="O32" s="142"/>
      <c r="P32" s="144"/>
      <c r="Q32" s="145"/>
      <c r="R32" s="142"/>
      <c r="S32" s="146"/>
      <c r="U32" s="41"/>
      <c r="W32" s="26"/>
      <c r="X32" s="41"/>
      <c r="Z32" s="26"/>
      <c r="AA32" s="41"/>
      <c r="AC32" s="26"/>
      <c r="AD32" s="41"/>
    </row>
    <row r="33" spans="1:10" x14ac:dyDescent="0.3">
      <c r="A33" s="38"/>
      <c r="B33" s="23"/>
      <c r="C33" s="23"/>
      <c r="D33" s="23"/>
      <c r="E33" s="23"/>
      <c r="F33" s="23"/>
      <c r="G33" s="23"/>
      <c r="H33" s="23"/>
      <c r="I33" s="23"/>
      <c r="J33" s="23"/>
    </row>
  </sheetData>
  <mergeCells count="75">
    <mergeCell ref="S30:S32"/>
    <mergeCell ref="J30:J32"/>
    <mergeCell ref="K30:K32"/>
    <mergeCell ref="M30:M32"/>
    <mergeCell ref="N30:N32"/>
    <mergeCell ref="P30:P32"/>
    <mergeCell ref="Q30:Q32"/>
    <mergeCell ref="N27:N29"/>
    <mergeCell ref="P27:P29"/>
    <mergeCell ref="Q27:Q29"/>
    <mergeCell ref="S27:S29"/>
    <mergeCell ref="A30:A32"/>
    <mergeCell ref="B30:B32"/>
    <mergeCell ref="D30:D32"/>
    <mergeCell ref="E30:E32"/>
    <mergeCell ref="G30:G32"/>
    <mergeCell ref="H30:H32"/>
    <mergeCell ref="S24:S26"/>
    <mergeCell ref="A27:A29"/>
    <mergeCell ref="B27:B29"/>
    <mergeCell ref="D27:D29"/>
    <mergeCell ref="E27:E29"/>
    <mergeCell ref="G27:G29"/>
    <mergeCell ref="H27:H29"/>
    <mergeCell ref="J27:J29"/>
    <mergeCell ref="K27:K29"/>
    <mergeCell ref="M27:M29"/>
    <mergeCell ref="J24:J26"/>
    <mergeCell ref="K24:K26"/>
    <mergeCell ref="M24:M26"/>
    <mergeCell ref="N24:N26"/>
    <mergeCell ref="P24:P26"/>
    <mergeCell ref="Q24:Q26"/>
    <mergeCell ref="N21:N23"/>
    <mergeCell ref="P21:P23"/>
    <mergeCell ref="Q21:Q23"/>
    <mergeCell ref="S21:S23"/>
    <mergeCell ref="A24:A26"/>
    <mergeCell ref="B24:B26"/>
    <mergeCell ref="D24:D26"/>
    <mergeCell ref="E24:E26"/>
    <mergeCell ref="G24:G26"/>
    <mergeCell ref="H24:H26"/>
    <mergeCell ref="S18:S20"/>
    <mergeCell ref="A21:A23"/>
    <mergeCell ref="B21:B23"/>
    <mergeCell ref="D21:D23"/>
    <mergeCell ref="E21:E23"/>
    <mergeCell ref="G21:G23"/>
    <mergeCell ref="H21:H23"/>
    <mergeCell ref="J21:J23"/>
    <mergeCell ref="K21:K23"/>
    <mergeCell ref="M21:M23"/>
    <mergeCell ref="J18:J20"/>
    <mergeCell ref="K18:K20"/>
    <mergeCell ref="M18:M20"/>
    <mergeCell ref="N18:N20"/>
    <mergeCell ref="P18:P20"/>
    <mergeCell ref="Q18:Q20"/>
    <mergeCell ref="H15:J15"/>
    <mergeCell ref="K15:M15"/>
    <mergeCell ref="N15:P15"/>
    <mergeCell ref="Q15:S15"/>
    <mergeCell ref="A18:A20"/>
    <mergeCell ref="B18:B20"/>
    <mergeCell ref="D18:D20"/>
    <mergeCell ref="E18:E20"/>
    <mergeCell ref="G18:G20"/>
    <mergeCell ref="H18:H20"/>
    <mergeCell ref="B4:D4"/>
    <mergeCell ref="B5:D5"/>
    <mergeCell ref="B6:D6"/>
    <mergeCell ref="B7:D7"/>
    <mergeCell ref="B15:D15"/>
    <mergeCell ref="E15:G15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8" fitToHeight="0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729D-96DA-4245-9F08-DA537507DF75}">
  <sheetPr>
    <pageSetUpPr fitToPage="1"/>
  </sheetPr>
  <dimension ref="A4:BG76"/>
  <sheetViews>
    <sheetView zoomScale="75" workbookViewId="0"/>
  </sheetViews>
  <sheetFormatPr defaultColWidth="10.796875" defaultRowHeight="13" x14ac:dyDescent="0.3"/>
  <cols>
    <col min="1" max="1" width="25.796875" style="3" customWidth="1"/>
    <col min="2" max="16384" width="10.796875" style="3"/>
  </cols>
  <sheetData>
    <row r="4" spans="1:43" x14ac:dyDescent="0.3">
      <c r="A4" s="1" t="s">
        <v>0</v>
      </c>
      <c r="B4" s="101"/>
      <c r="C4" s="102"/>
      <c r="D4" s="103"/>
    </row>
    <row r="5" spans="1:43" x14ac:dyDescent="0.3">
      <c r="A5" s="1" t="s">
        <v>1</v>
      </c>
      <c r="B5" s="104"/>
      <c r="C5" s="104"/>
      <c r="D5" s="104"/>
    </row>
    <row r="6" spans="1:43" x14ac:dyDescent="0.3">
      <c r="A6" s="1" t="s">
        <v>2</v>
      </c>
      <c r="B6" s="105"/>
      <c r="C6" s="102"/>
      <c r="D6" s="103"/>
    </row>
    <row r="7" spans="1:43" x14ac:dyDescent="0.3">
      <c r="A7" s="1" t="s">
        <v>3</v>
      </c>
      <c r="B7" s="104"/>
      <c r="C7" s="104"/>
      <c r="D7" s="104"/>
    </row>
    <row r="8" spans="1:43" x14ac:dyDescent="0.3">
      <c r="AQ8" s="2"/>
    </row>
    <row r="9" spans="1:43" x14ac:dyDescent="0.3">
      <c r="E9" s="4"/>
      <c r="AQ9" s="4"/>
    </row>
    <row r="10" spans="1:43" x14ac:dyDescent="0.3">
      <c r="AQ10" s="2"/>
    </row>
    <row r="12" spans="1:43" x14ac:dyDescent="0.3">
      <c r="A12" s="5"/>
      <c r="E12" s="5"/>
    </row>
    <row r="13" spans="1:43" x14ac:dyDescent="0.3">
      <c r="A13" s="5"/>
      <c r="E13" s="5"/>
    </row>
    <row r="14" spans="1:43" x14ac:dyDescent="0.3">
      <c r="A14" s="5"/>
      <c r="E14" s="5"/>
    </row>
    <row r="15" spans="1:43" x14ac:dyDescent="0.3">
      <c r="A15" s="5"/>
      <c r="E15" s="5"/>
    </row>
    <row r="16" spans="1:43" x14ac:dyDescent="0.3">
      <c r="A16" s="6" t="s">
        <v>4</v>
      </c>
      <c r="B16" s="2" t="s">
        <v>5</v>
      </c>
      <c r="C16" s="5"/>
      <c r="D16" s="7" t="s">
        <v>6</v>
      </c>
      <c r="E16" s="4"/>
      <c r="F16" s="7" t="s">
        <v>7</v>
      </c>
      <c r="H16" s="7" t="s">
        <v>8</v>
      </c>
      <c r="I16" s="5"/>
      <c r="J16" s="7" t="s">
        <v>9</v>
      </c>
      <c r="K16" s="4"/>
      <c r="L16" s="7" t="s">
        <v>10</v>
      </c>
      <c r="M16" s="4"/>
      <c r="N16" s="7" t="s">
        <v>11</v>
      </c>
      <c r="O16" s="7"/>
      <c r="P16" s="7" t="s">
        <v>12</v>
      </c>
      <c r="Q16" s="4"/>
      <c r="R16" s="7"/>
      <c r="S16" s="4"/>
      <c r="T16" s="7"/>
      <c r="U16" s="4"/>
      <c r="V16" s="7"/>
      <c r="W16" s="4"/>
      <c r="X16" s="7"/>
      <c r="AQ16" s="5"/>
    </row>
    <row r="17" spans="1:59" x14ac:dyDescent="0.3">
      <c r="A17" s="8" t="s">
        <v>13</v>
      </c>
      <c r="B17" s="9"/>
      <c r="C17" s="10"/>
      <c r="D17" s="11"/>
      <c r="E17" s="12"/>
      <c r="F17" s="11"/>
      <c r="G17" s="10"/>
      <c r="H17" s="11"/>
      <c r="I17" s="10"/>
      <c r="J17" s="11"/>
      <c r="K17" s="12"/>
      <c r="L17" s="11"/>
      <c r="M17" s="12"/>
      <c r="N17" s="11"/>
      <c r="O17" s="12"/>
      <c r="P17" s="11"/>
      <c r="Q17" s="43"/>
      <c r="R17" s="44"/>
      <c r="S17" s="43"/>
      <c r="T17" s="44"/>
      <c r="U17" s="43"/>
      <c r="V17" s="44"/>
      <c r="W17" s="43"/>
      <c r="X17" s="44"/>
      <c r="AA17" s="4"/>
      <c r="AB17" s="4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</row>
    <row r="18" spans="1:59" x14ac:dyDescent="0.3">
      <c r="A18" s="8" t="s">
        <v>14</v>
      </c>
      <c r="B18" s="14"/>
      <c r="C18" s="15"/>
      <c r="D18" s="17"/>
      <c r="E18" s="18"/>
      <c r="F18" s="17"/>
      <c r="G18" s="15"/>
      <c r="H18" s="17"/>
      <c r="I18" s="15"/>
      <c r="J18" s="17"/>
      <c r="K18" s="18"/>
      <c r="L18" s="17"/>
      <c r="M18" s="18"/>
      <c r="N18" s="17"/>
      <c r="O18" s="18"/>
      <c r="P18" s="17"/>
      <c r="Q18" s="45"/>
      <c r="R18" s="46"/>
      <c r="S18" s="45"/>
      <c r="T18" s="46"/>
      <c r="U18" s="45"/>
      <c r="V18" s="7"/>
      <c r="W18" s="4"/>
      <c r="X18" s="7"/>
      <c r="AA18" s="13"/>
      <c r="AB18" s="13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</row>
    <row r="19" spans="1:59" x14ac:dyDescent="0.3">
      <c r="AA19" s="4"/>
      <c r="AB19" s="4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</row>
    <row r="21" spans="1:59" x14ac:dyDescent="0.3">
      <c r="A21" s="6" t="s">
        <v>15</v>
      </c>
      <c r="B21" s="84" t="s">
        <v>6</v>
      </c>
      <c r="C21" s="85"/>
      <c r="D21" s="85"/>
      <c r="E21" s="84" t="s">
        <v>7</v>
      </c>
      <c r="F21" s="85"/>
      <c r="G21" s="85"/>
      <c r="H21" s="84" t="s">
        <v>8</v>
      </c>
      <c r="I21" s="85"/>
      <c r="J21" s="85"/>
      <c r="K21" s="84" t="s">
        <v>9</v>
      </c>
      <c r="L21" s="85"/>
      <c r="M21" s="85"/>
      <c r="N21" s="84" t="s">
        <v>10</v>
      </c>
      <c r="O21" s="85"/>
      <c r="P21" s="85"/>
      <c r="Q21" s="100" t="s">
        <v>11</v>
      </c>
      <c r="R21" s="95"/>
      <c r="S21" s="95"/>
      <c r="T21" s="7"/>
      <c r="W21" s="7"/>
      <c r="Z21" s="7"/>
      <c r="AC21" s="7"/>
    </row>
    <row r="22" spans="1:59" x14ac:dyDescent="0.3">
      <c r="A22" s="38"/>
      <c r="B22" s="19" t="s">
        <v>16</v>
      </c>
      <c r="C22" s="19" t="s">
        <v>17</v>
      </c>
      <c r="D22" s="20" t="s">
        <v>18</v>
      </c>
      <c r="E22" s="19" t="s">
        <v>16</v>
      </c>
      <c r="F22" s="19" t="s">
        <v>17</v>
      </c>
      <c r="G22" s="20" t="s">
        <v>18</v>
      </c>
      <c r="H22" s="19" t="s">
        <v>16</v>
      </c>
      <c r="I22" s="19" t="s">
        <v>17</v>
      </c>
      <c r="J22" s="20" t="s">
        <v>18</v>
      </c>
      <c r="K22" s="19" t="s">
        <v>16</v>
      </c>
      <c r="L22" s="19" t="s">
        <v>17</v>
      </c>
      <c r="M22" s="20" t="s">
        <v>18</v>
      </c>
      <c r="N22" s="19" t="s">
        <v>16</v>
      </c>
      <c r="O22" s="19" t="s">
        <v>17</v>
      </c>
      <c r="P22" s="20" t="s">
        <v>18</v>
      </c>
      <c r="Q22" s="19" t="s">
        <v>16</v>
      </c>
      <c r="R22" s="19" t="s">
        <v>17</v>
      </c>
      <c r="S22" s="20" t="s">
        <v>18</v>
      </c>
      <c r="T22" s="40"/>
      <c r="U22" s="40"/>
      <c r="W22" s="40"/>
      <c r="X22" s="40"/>
      <c r="Z22" s="40"/>
      <c r="AA22" s="40"/>
      <c r="AC22" s="40"/>
      <c r="AD22" s="40"/>
    </row>
    <row r="23" spans="1:59" x14ac:dyDescent="0.3">
      <c r="A23" s="38"/>
      <c r="B23" s="19" t="s">
        <v>19</v>
      </c>
      <c r="C23" s="19" t="s">
        <v>20</v>
      </c>
      <c r="D23" s="20" t="s">
        <v>20</v>
      </c>
      <c r="E23" s="19" t="s">
        <v>19</v>
      </c>
      <c r="F23" s="19" t="s">
        <v>20</v>
      </c>
      <c r="G23" s="20" t="s">
        <v>20</v>
      </c>
      <c r="H23" s="19" t="s">
        <v>19</v>
      </c>
      <c r="I23" s="19" t="s">
        <v>20</v>
      </c>
      <c r="J23" s="20" t="s">
        <v>20</v>
      </c>
      <c r="K23" s="19" t="s">
        <v>19</v>
      </c>
      <c r="L23" s="19" t="s">
        <v>20</v>
      </c>
      <c r="M23" s="20" t="s">
        <v>20</v>
      </c>
      <c r="N23" s="19" t="s">
        <v>19</v>
      </c>
      <c r="O23" s="19" t="s">
        <v>20</v>
      </c>
      <c r="P23" s="20" t="s">
        <v>20</v>
      </c>
      <c r="Q23" s="19" t="s">
        <v>19</v>
      </c>
      <c r="R23" s="19" t="s">
        <v>20</v>
      </c>
      <c r="S23" s="20" t="s">
        <v>20</v>
      </c>
      <c r="T23" s="40"/>
      <c r="U23" s="40"/>
      <c r="W23" s="40"/>
      <c r="X23" s="40"/>
      <c r="Z23" s="40"/>
      <c r="AA23" s="40"/>
      <c r="AC23" s="40"/>
      <c r="AD23" s="40"/>
    </row>
    <row r="24" spans="1:59" x14ac:dyDescent="0.3">
      <c r="A24" s="96" t="s">
        <v>21</v>
      </c>
      <c r="B24" s="99"/>
      <c r="C24" s="21"/>
      <c r="D24" s="64"/>
      <c r="E24" s="87"/>
      <c r="F24" s="21"/>
      <c r="G24" s="64"/>
      <c r="H24" s="87"/>
      <c r="I24" s="21"/>
      <c r="J24" s="64"/>
      <c r="K24" s="87"/>
      <c r="L24" s="21"/>
      <c r="M24" s="64"/>
      <c r="N24" s="87"/>
      <c r="O24" s="21"/>
      <c r="P24" s="64"/>
      <c r="Q24" s="98"/>
      <c r="R24" s="21"/>
      <c r="S24" s="94"/>
      <c r="T24" s="3" t="s">
        <v>21</v>
      </c>
      <c r="U24" s="41"/>
      <c r="V24" s="41"/>
      <c r="W24" s="42"/>
      <c r="X24" s="41"/>
      <c r="Y24" s="41"/>
      <c r="Z24" s="42"/>
      <c r="AA24" s="41"/>
      <c r="AB24" s="41"/>
      <c r="AC24" s="42"/>
      <c r="AD24" s="41"/>
      <c r="AE24" s="41"/>
    </row>
    <row r="25" spans="1:59" x14ac:dyDescent="0.3">
      <c r="A25" s="96"/>
      <c r="B25" s="92"/>
      <c r="C25" s="21"/>
      <c r="D25" s="76"/>
      <c r="E25" s="62"/>
      <c r="F25" s="21"/>
      <c r="G25" s="65"/>
      <c r="H25" s="62"/>
      <c r="I25" s="21"/>
      <c r="J25" s="65"/>
      <c r="K25" s="62"/>
      <c r="L25" s="21"/>
      <c r="M25" s="65"/>
      <c r="N25" s="62"/>
      <c r="O25" s="21"/>
      <c r="P25" s="65"/>
      <c r="Q25" s="72"/>
      <c r="R25" s="21"/>
      <c r="S25" s="95"/>
      <c r="U25" s="41"/>
      <c r="W25" s="26"/>
      <c r="X25" s="41"/>
      <c r="Z25" s="26"/>
      <c r="AA25" s="41"/>
      <c r="AC25" s="26"/>
      <c r="AD25" s="41"/>
    </row>
    <row r="26" spans="1:59" x14ac:dyDescent="0.3">
      <c r="A26" s="96"/>
      <c r="B26" s="93"/>
      <c r="C26" s="21"/>
      <c r="D26" s="77"/>
      <c r="E26" s="63"/>
      <c r="F26" s="21"/>
      <c r="G26" s="66"/>
      <c r="H26" s="63"/>
      <c r="I26" s="21"/>
      <c r="J26" s="66"/>
      <c r="K26" s="63"/>
      <c r="L26" s="21"/>
      <c r="M26" s="66"/>
      <c r="N26" s="63"/>
      <c r="O26" s="21"/>
      <c r="P26" s="66"/>
      <c r="Q26" s="72"/>
      <c r="R26" s="21"/>
      <c r="S26" s="95"/>
      <c r="U26" s="41"/>
      <c r="W26" s="26"/>
      <c r="X26" s="41"/>
      <c r="Z26" s="26"/>
      <c r="AA26" s="41"/>
      <c r="AC26" s="26"/>
      <c r="AD26" s="41"/>
    </row>
    <row r="27" spans="1:59" x14ac:dyDescent="0.3">
      <c r="A27" s="97" t="s">
        <v>22</v>
      </c>
      <c r="B27" s="91">
        <v>0</v>
      </c>
      <c r="C27" s="54">
        <v>0</v>
      </c>
      <c r="D27" s="64">
        <f>AVERAGE(C27:C29)</f>
        <v>0</v>
      </c>
      <c r="E27" s="91">
        <v>0</v>
      </c>
      <c r="F27" s="54">
        <v>0</v>
      </c>
      <c r="G27" s="64">
        <f>AVERAGE(F27:F29)</f>
        <v>0</v>
      </c>
      <c r="H27" s="91">
        <v>0</v>
      </c>
      <c r="I27" s="54">
        <v>0</v>
      </c>
      <c r="J27" s="64">
        <f>AVERAGE(I27:I29)</f>
        <v>0</v>
      </c>
      <c r="K27" s="91">
        <v>0</v>
      </c>
      <c r="L27" s="54">
        <v>0</v>
      </c>
      <c r="M27" s="64">
        <f>AVERAGE(L27:L29)</f>
        <v>0</v>
      </c>
      <c r="N27" s="91">
        <v>0</v>
      </c>
      <c r="O27" s="54">
        <v>0</v>
      </c>
      <c r="P27" s="64">
        <f>AVERAGE(O27:O29)</f>
        <v>0</v>
      </c>
      <c r="Q27" s="91">
        <v>0</v>
      </c>
      <c r="R27" s="54">
        <v>0</v>
      </c>
      <c r="S27" s="94">
        <f>AVERAGE(R27:R29)</f>
        <v>0</v>
      </c>
      <c r="T27" s="26" t="s">
        <v>22</v>
      </c>
      <c r="U27" s="41"/>
      <c r="V27" s="41"/>
      <c r="W27" s="26"/>
      <c r="X27" s="41"/>
      <c r="Y27" s="41"/>
      <c r="Z27" s="26"/>
      <c r="AA27" s="41"/>
      <c r="AB27" s="41"/>
      <c r="AC27" s="26"/>
      <c r="AD27" s="41"/>
      <c r="AE27" s="41"/>
    </row>
    <row r="28" spans="1:59" x14ac:dyDescent="0.3">
      <c r="A28" s="96"/>
      <c r="B28" s="92"/>
      <c r="C28" s="54">
        <v>0</v>
      </c>
      <c r="D28" s="76"/>
      <c r="E28" s="92"/>
      <c r="F28" s="54">
        <v>0</v>
      </c>
      <c r="G28" s="65"/>
      <c r="H28" s="92"/>
      <c r="I28" s="54">
        <v>0</v>
      </c>
      <c r="J28" s="65"/>
      <c r="K28" s="92"/>
      <c r="L28" s="54">
        <v>0</v>
      </c>
      <c r="M28" s="65"/>
      <c r="N28" s="92"/>
      <c r="O28" s="54">
        <v>0</v>
      </c>
      <c r="P28" s="65"/>
      <c r="Q28" s="92"/>
      <c r="R28" s="54">
        <v>0</v>
      </c>
      <c r="S28" s="95"/>
      <c r="U28" s="41"/>
      <c r="W28" s="26"/>
      <c r="X28" s="41"/>
      <c r="Z28" s="26"/>
      <c r="AA28" s="41"/>
      <c r="AC28" s="26"/>
      <c r="AD28" s="41"/>
    </row>
    <row r="29" spans="1:59" x14ac:dyDescent="0.3">
      <c r="A29" s="96"/>
      <c r="B29" s="93"/>
      <c r="C29" s="54">
        <v>0</v>
      </c>
      <c r="D29" s="77"/>
      <c r="E29" s="93"/>
      <c r="F29" s="54">
        <v>0</v>
      </c>
      <c r="G29" s="66"/>
      <c r="H29" s="93"/>
      <c r="I29" s="54">
        <v>0</v>
      </c>
      <c r="J29" s="66"/>
      <c r="K29" s="93"/>
      <c r="L29" s="54">
        <v>0</v>
      </c>
      <c r="M29" s="66"/>
      <c r="N29" s="93"/>
      <c r="O29" s="54">
        <v>0</v>
      </c>
      <c r="P29" s="66"/>
      <c r="Q29" s="93"/>
      <c r="R29" s="54">
        <v>0</v>
      </c>
      <c r="S29" s="95"/>
      <c r="U29" s="41"/>
      <c r="W29" s="26"/>
      <c r="X29" s="41"/>
      <c r="Z29" s="26"/>
      <c r="AA29" s="41"/>
      <c r="AC29" s="26"/>
      <c r="AD29" s="41"/>
    </row>
    <row r="30" spans="1:59" x14ac:dyDescent="0.3">
      <c r="A30" s="97" t="s">
        <v>23</v>
      </c>
      <c r="B30" s="91">
        <v>0</v>
      </c>
      <c r="C30" s="54">
        <v>0</v>
      </c>
      <c r="D30" s="64">
        <f>AVERAGE(C30:C32)</f>
        <v>0</v>
      </c>
      <c r="E30" s="91">
        <v>0</v>
      </c>
      <c r="F30" s="54">
        <v>0</v>
      </c>
      <c r="G30" s="64">
        <f>AVERAGE(F30:F32)</f>
        <v>0</v>
      </c>
      <c r="H30" s="91">
        <v>0</v>
      </c>
      <c r="I30" s="54">
        <v>0</v>
      </c>
      <c r="J30" s="64">
        <f>AVERAGE(I30:I32)</f>
        <v>0</v>
      </c>
      <c r="K30" s="91">
        <v>0</v>
      </c>
      <c r="L30" s="54">
        <v>0</v>
      </c>
      <c r="M30" s="64">
        <f>AVERAGE(L30:L32)</f>
        <v>0</v>
      </c>
      <c r="N30" s="91">
        <v>0</v>
      </c>
      <c r="O30" s="54">
        <v>0</v>
      </c>
      <c r="P30" s="64">
        <f>AVERAGE(O30:O32)</f>
        <v>0</v>
      </c>
      <c r="Q30" s="91">
        <v>0</v>
      </c>
      <c r="R30" s="54">
        <v>0</v>
      </c>
      <c r="S30" s="94">
        <f>AVERAGE(R30:R32)</f>
        <v>0</v>
      </c>
      <c r="T30" s="26" t="s">
        <v>23</v>
      </c>
      <c r="U30" s="41"/>
      <c r="V30" s="41"/>
      <c r="W30" s="26"/>
      <c r="X30" s="41"/>
      <c r="Y30" s="41"/>
      <c r="Z30" s="26"/>
      <c r="AA30" s="41"/>
      <c r="AB30" s="41"/>
      <c r="AC30" s="26"/>
      <c r="AD30" s="41"/>
      <c r="AE30" s="41"/>
    </row>
    <row r="31" spans="1:59" x14ac:dyDescent="0.3">
      <c r="A31" s="97"/>
      <c r="B31" s="92"/>
      <c r="C31" s="54">
        <v>0</v>
      </c>
      <c r="D31" s="76"/>
      <c r="E31" s="92"/>
      <c r="F31" s="54">
        <v>0</v>
      </c>
      <c r="G31" s="65"/>
      <c r="H31" s="92"/>
      <c r="I31" s="54">
        <v>0</v>
      </c>
      <c r="J31" s="65"/>
      <c r="K31" s="92"/>
      <c r="L31" s="54">
        <v>0</v>
      </c>
      <c r="M31" s="65"/>
      <c r="N31" s="92"/>
      <c r="O31" s="54">
        <v>0</v>
      </c>
      <c r="P31" s="65"/>
      <c r="Q31" s="92"/>
      <c r="R31" s="54">
        <v>0</v>
      </c>
      <c r="S31" s="95"/>
      <c r="T31" s="26"/>
      <c r="U31" s="41"/>
      <c r="W31" s="26"/>
      <c r="X31" s="41"/>
      <c r="Z31" s="26"/>
      <c r="AA31" s="41"/>
      <c r="AC31" s="26"/>
      <c r="AD31" s="41"/>
    </row>
    <row r="32" spans="1:59" x14ac:dyDescent="0.3">
      <c r="A32" s="96"/>
      <c r="B32" s="93"/>
      <c r="C32" s="54">
        <v>0</v>
      </c>
      <c r="D32" s="77"/>
      <c r="E32" s="93"/>
      <c r="F32" s="54">
        <v>0</v>
      </c>
      <c r="G32" s="66"/>
      <c r="H32" s="93"/>
      <c r="I32" s="54">
        <v>0</v>
      </c>
      <c r="J32" s="66"/>
      <c r="K32" s="93"/>
      <c r="L32" s="54">
        <v>0</v>
      </c>
      <c r="M32" s="66"/>
      <c r="N32" s="93"/>
      <c r="O32" s="54">
        <v>0</v>
      </c>
      <c r="P32" s="66"/>
      <c r="Q32" s="93"/>
      <c r="R32" s="54">
        <v>0</v>
      </c>
      <c r="S32" s="95"/>
      <c r="U32" s="41"/>
      <c r="W32" s="26"/>
      <c r="X32" s="41"/>
      <c r="Z32" s="26"/>
      <c r="AA32" s="41"/>
      <c r="AC32" s="26"/>
      <c r="AD32" s="41"/>
    </row>
    <row r="33" spans="1:31" x14ac:dyDescent="0.3">
      <c r="A33" s="97" t="s">
        <v>24</v>
      </c>
      <c r="B33" s="91">
        <v>0</v>
      </c>
      <c r="C33" s="54">
        <v>0</v>
      </c>
      <c r="D33" s="64">
        <f>AVERAGE(C33:C35)</f>
        <v>0</v>
      </c>
      <c r="E33" s="91">
        <v>0</v>
      </c>
      <c r="F33" s="54">
        <v>0</v>
      </c>
      <c r="G33" s="64">
        <f>AVERAGE(F33:F35)</f>
        <v>0</v>
      </c>
      <c r="H33" s="91">
        <v>0</v>
      </c>
      <c r="I33" s="54">
        <v>0</v>
      </c>
      <c r="J33" s="64">
        <f>AVERAGE(I33:I35)</f>
        <v>0</v>
      </c>
      <c r="K33" s="91">
        <v>0</v>
      </c>
      <c r="L33" s="54">
        <v>0</v>
      </c>
      <c r="M33" s="64">
        <f>AVERAGE(L33:L35)</f>
        <v>0</v>
      </c>
      <c r="N33" s="91">
        <v>0</v>
      </c>
      <c r="O33" s="54">
        <v>0</v>
      </c>
      <c r="P33" s="64">
        <f>AVERAGE(O33:O35)</f>
        <v>0</v>
      </c>
      <c r="Q33" s="91">
        <v>0</v>
      </c>
      <c r="R33" s="54">
        <v>0</v>
      </c>
      <c r="S33" s="94">
        <f>AVERAGE(R33:R35)</f>
        <v>0</v>
      </c>
      <c r="T33" s="26" t="s">
        <v>24</v>
      </c>
      <c r="U33" s="41"/>
      <c r="V33" s="41"/>
      <c r="W33" s="26"/>
      <c r="X33" s="41"/>
      <c r="Y33" s="41"/>
      <c r="Z33" s="26"/>
      <c r="AA33" s="41"/>
      <c r="AB33" s="41"/>
      <c r="AC33" s="26"/>
      <c r="AD33" s="41"/>
      <c r="AE33" s="41"/>
    </row>
    <row r="34" spans="1:31" x14ac:dyDescent="0.3">
      <c r="A34" s="97"/>
      <c r="B34" s="92"/>
      <c r="C34" s="54">
        <v>0</v>
      </c>
      <c r="D34" s="76"/>
      <c r="E34" s="92"/>
      <c r="F34" s="54">
        <v>0</v>
      </c>
      <c r="G34" s="65"/>
      <c r="H34" s="92"/>
      <c r="I34" s="54">
        <v>0</v>
      </c>
      <c r="J34" s="65"/>
      <c r="K34" s="92"/>
      <c r="L34" s="54">
        <v>0</v>
      </c>
      <c r="M34" s="65"/>
      <c r="N34" s="92"/>
      <c r="O34" s="54">
        <v>0</v>
      </c>
      <c r="P34" s="65"/>
      <c r="Q34" s="92"/>
      <c r="R34" s="54">
        <v>0</v>
      </c>
      <c r="S34" s="95"/>
      <c r="T34" s="26"/>
      <c r="U34" s="41"/>
      <c r="W34" s="26"/>
      <c r="X34" s="41"/>
      <c r="Z34" s="26"/>
      <c r="AA34" s="41"/>
      <c r="AC34" s="26"/>
      <c r="AD34" s="41"/>
    </row>
    <row r="35" spans="1:31" x14ac:dyDescent="0.3">
      <c r="A35" s="96"/>
      <c r="B35" s="93"/>
      <c r="C35" s="54">
        <v>0</v>
      </c>
      <c r="D35" s="77"/>
      <c r="E35" s="93"/>
      <c r="F35" s="54">
        <v>0</v>
      </c>
      <c r="G35" s="66"/>
      <c r="H35" s="93"/>
      <c r="I35" s="54">
        <v>0</v>
      </c>
      <c r="J35" s="66"/>
      <c r="K35" s="93"/>
      <c r="L35" s="54">
        <v>0</v>
      </c>
      <c r="M35" s="66"/>
      <c r="N35" s="93"/>
      <c r="O35" s="54">
        <v>0</v>
      </c>
      <c r="P35" s="66"/>
      <c r="Q35" s="93"/>
      <c r="R35" s="54">
        <v>0</v>
      </c>
      <c r="S35" s="95"/>
      <c r="U35" s="41"/>
      <c r="W35" s="26"/>
      <c r="X35" s="41"/>
      <c r="Z35" s="26"/>
      <c r="AA35" s="41"/>
      <c r="AC35" s="26"/>
      <c r="AD35" s="41"/>
    </row>
    <row r="36" spans="1:31" x14ac:dyDescent="0.3">
      <c r="A36" s="96" t="s">
        <v>25</v>
      </c>
      <c r="B36" s="61"/>
      <c r="C36" s="21"/>
      <c r="D36" s="64"/>
      <c r="E36" s="61"/>
      <c r="F36" s="21"/>
      <c r="G36" s="64"/>
      <c r="H36" s="61"/>
      <c r="I36" s="21"/>
      <c r="J36" s="64"/>
      <c r="K36" s="61"/>
      <c r="L36" s="21"/>
      <c r="M36" s="64"/>
      <c r="N36" s="61"/>
      <c r="O36" s="21"/>
      <c r="P36" s="64"/>
      <c r="Q36" s="72"/>
      <c r="R36" s="21"/>
      <c r="S36" s="94"/>
      <c r="T36" s="3" t="s">
        <v>25</v>
      </c>
      <c r="U36" s="41"/>
      <c r="V36" s="41"/>
      <c r="W36" s="26"/>
      <c r="X36" s="41"/>
      <c r="Y36" s="41"/>
      <c r="Z36" s="26"/>
      <c r="AA36" s="41"/>
      <c r="AB36" s="41"/>
      <c r="AC36" s="26"/>
      <c r="AD36" s="41"/>
      <c r="AE36" s="41"/>
    </row>
    <row r="37" spans="1:31" x14ac:dyDescent="0.3">
      <c r="A37" s="96"/>
      <c r="B37" s="62"/>
      <c r="C37" s="21"/>
      <c r="D37" s="76"/>
      <c r="E37" s="62"/>
      <c r="F37" s="21"/>
      <c r="G37" s="65"/>
      <c r="H37" s="62"/>
      <c r="I37" s="21"/>
      <c r="J37" s="65"/>
      <c r="K37" s="62"/>
      <c r="L37" s="21"/>
      <c r="M37" s="65"/>
      <c r="N37" s="62"/>
      <c r="O37" s="21"/>
      <c r="P37" s="65"/>
      <c r="Q37" s="72"/>
      <c r="R37" s="21"/>
      <c r="S37" s="95"/>
      <c r="U37" s="41"/>
      <c r="W37" s="26"/>
      <c r="X37" s="41"/>
      <c r="Z37" s="26"/>
      <c r="AA37" s="41"/>
      <c r="AC37" s="26"/>
      <c r="AD37" s="41"/>
    </row>
    <row r="38" spans="1:31" x14ac:dyDescent="0.3">
      <c r="A38" s="96"/>
      <c r="B38" s="63"/>
      <c r="C38" s="21"/>
      <c r="D38" s="77"/>
      <c r="E38" s="63"/>
      <c r="F38" s="21"/>
      <c r="G38" s="66"/>
      <c r="H38" s="63"/>
      <c r="I38" s="21"/>
      <c r="J38" s="66"/>
      <c r="K38" s="63"/>
      <c r="L38" s="21"/>
      <c r="M38" s="66"/>
      <c r="N38" s="63"/>
      <c r="O38" s="21"/>
      <c r="P38" s="66"/>
      <c r="Q38" s="72"/>
      <c r="R38" s="21"/>
      <c r="S38" s="95"/>
      <c r="U38" s="41"/>
      <c r="W38" s="26"/>
      <c r="X38" s="41"/>
      <c r="Z38" s="26"/>
      <c r="AA38" s="41"/>
      <c r="AC38" s="26"/>
      <c r="AD38" s="41"/>
    </row>
    <row r="39" spans="1:31" x14ac:dyDescent="0.3">
      <c r="A39" s="38"/>
      <c r="B39" s="23"/>
      <c r="C39" s="23"/>
      <c r="D39" s="23"/>
      <c r="E39" s="23"/>
      <c r="F39" s="23"/>
      <c r="G39" s="23"/>
      <c r="H39" s="23"/>
      <c r="I39" s="23"/>
      <c r="J39" s="23"/>
    </row>
    <row r="40" spans="1:31" x14ac:dyDescent="0.3">
      <c r="A40" s="38"/>
      <c r="C40" s="20" t="s">
        <v>16</v>
      </c>
      <c r="D40" s="19" t="s">
        <v>17</v>
      </c>
      <c r="F40" s="20" t="s">
        <v>16</v>
      </c>
      <c r="G40" s="19" t="s">
        <v>17</v>
      </c>
      <c r="I40" s="20" t="s">
        <v>16</v>
      </c>
      <c r="J40" s="19" t="s">
        <v>17</v>
      </c>
      <c r="L40" s="20" t="s">
        <v>16</v>
      </c>
      <c r="M40" s="19" t="s">
        <v>17</v>
      </c>
      <c r="O40" s="20" t="s">
        <v>16</v>
      </c>
      <c r="P40" s="19" t="s">
        <v>17</v>
      </c>
      <c r="R40" s="20" t="s">
        <v>16</v>
      </c>
      <c r="S40" s="19" t="s">
        <v>17</v>
      </c>
      <c r="V40" s="40"/>
      <c r="Y40" s="40"/>
      <c r="AB40" s="40"/>
      <c r="AE40" s="40"/>
    </row>
    <row r="41" spans="1:31" ht="13.5" thickBot="1" x14ac:dyDescent="0.35">
      <c r="A41" s="38"/>
      <c r="C41" s="37" t="s">
        <v>19</v>
      </c>
      <c r="D41" s="24" t="s">
        <v>20</v>
      </c>
      <c r="F41" s="37" t="s">
        <v>19</v>
      </c>
      <c r="G41" s="24" t="s">
        <v>20</v>
      </c>
      <c r="I41" s="37" t="s">
        <v>19</v>
      </c>
      <c r="J41" s="24" t="s">
        <v>20</v>
      </c>
      <c r="L41" s="37" t="s">
        <v>19</v>
      </c>
      <c r="M41" s="24" t="s">
        <v>20</v>
      </c>
      <c r="O41" s="37" t="s">
        <v>19</v>
      </c>
      <c r="P41" s="24" t="s">
        <v>20</v>
      </c>
      <c r="R41" s="37" t="s">
        <v>19</v>
      </c>
      <c r="S41" s="24" t="s">
        <v>20</v>
      </c>
      <c r="V41" s="40"/>
      <c r="Y41" s="40"/>
      <c r="AB41" s="40"/>
      <c r="AE41" s="40"/>
    </row>
    <row r="42" spans="1:31" ht="13.5" thickTop="1" x14ac:dyDescent="0.3">
      <c r="A42" s="38" t="s">
        <v>21</v>
      </c>
      <c r="B42" s="36"/>
      <c r="C42" s="22"/>
      <c r="D42" s="25"/>
      <c r="F42" s="22"/>
      <c r="G42" s="25"/>
      <c r="I42" s="22"/>
      <c r="J42" s="25"/>
      <c r="L42" s="22"/>
      <c r="M42" s="25"/>
      <c r="O42" s="22"/>
      <c r="P42" s="25"/>
      <c r="R42" s="22"/>
      <c r="S42" s="25"/>
      <c r="T42" s="3" t="s">
        <v>21</v>
      </c>
      <c r="V42" s="23"/>
      <c r="Y42" s="23"/>
      <c r="AB42" s="23"/>
      <c r="AE42" s="23"/>
    </row>
    <row r="43" spans="1:31" x14ac:dyDescent="0.3">
      <c r="A43" s="39" t="s">
        <v>22</v>
      </c>
      <c r="B43" s="36">
        <v>0.8</v>
      </c>
      <c r="C43" s="22">
        <f>B43*$D$18</f>
        <v>0</v>
      </c>
      <c r="D43" s="27">
        <v>0</v>
      </c>
      <c r="F43" s="22">
        <f>B43*$F$18</f>
        <v>0</v>
      </c>
      <c r="G43" s="27">
        <v>0</v>
      </c>
      <c r="I43" s="22">
        <f>B43*$H$18</f>
        <v>0</v>
      </c>
      <c r="J43" s="27">
        <v>0</v>
      </c>
      <c r="L43" s="22">
        <f>B43*$J$18</f>
        <v>0</v>
      </c>
      <c r="M43" s="27">
        <v>0</v>
      </c>
      <c r="O43" s="22">
        <f>B43*$L$18</f>
        <v>0</v>
      </c>
      <c r="P43" s="27">
        <v>0</v>
      </c>
      <c r="R43" s="22">
        <f>B43*$N$18</f>
        <v>0</v>
      </c>
      <c r="S43" s="27">
        <v>0</v>
      </c>
      <c r="T43" s="26" t="s">
        <v>22</v>
      </c>
      <c r="V43" s="23"/>
      <c r="W43" s="26"/>
      <c r="Y43" s="23"/>
      <c r="Z43" s="26"/>
      <c r="AB43" s="23"/>
      <c r="AC43" s="26"/>
      <c r="AE43" s="23"/>
    </row>
    <row r="44" spans="1:31" x14ac:dyDescent="0.3">
      <c r="A44" s="39" t="s">
        <v>23</v>
      </c>
      <c r="B44" s="36">
        <v>0.4</v>
      </c>
      <c r="C44" s="22">
        <f>B44*$D$18</f>
        <v>0</v>
      </c>
      <c r="D44" s="27">
        <v>0</v>
      </c>
      <c r="F44" s="22">
        <f>B44*$F$18</f>
        <v>0</v>
      </c>
      <c r="G44" s="27">
        <v>0</v>
      </c>
      <c r="I44" s="22">
        <f>B44*$H$18</f>
        <v>0</v>
      </c>
      <c r="J44" s="27">
        <v>0</v>
      </c>
      <c r="L44" s="22">
        <f>B44*$J$18</f>
        <v>0</v>
      </c>
      <c r="M44" s="27">
        <v>0</v>
      </c>
      <c r="O44" s="22">
        <f>B44*$L$18</f>
        <v>0</v>
      </c>
      <c r="P44" s="27">
        <v>0</v>
      </c>
      <c r="R44" s="22">
        <f>B44*$N$18</f>
        <v>0</v>
      </c>
      <c r="S44" s="27">
        <v>0</v>
      </c>
      <c r="T44" s="26" t="s">
        <v>23</v>
      </c>
      <c r="V44" s="23"/>
      <c r="W44" s="26"/>
      <c r="Y44" s="23"/>
      <c r="Z44" s="26"/>
      <c r="AB44" s="23"/>
      <c r="AC44" s="26"/>
      <c r="AE44" s="23"/>
    </row>
    <row r="45" spans="1:31" x14ac:dyDescent="0.3">
      <c r="A45" s="39" t="s">
        <v>24</v>
      </c>
      <c r="B45" s="36">
        <v>0.2</v>
      </c>
      <c r="C45" s="22">
        <f>B45*$D$18</f>
        <v>0</v>
      </c>
      <c r="D45" s="27">
        <v>0</v>
      </c>
      <c r="F45" s="22">
        <f>B45*$F$18</f>
        <v>0</v>
      </c>
      <c r="G45" s="27">
        <v>0</v>
      </c>
      <c r="I45" s="22">
        <f>B45*$H$18</f>
        <v>0</v>
      </c>
      <c r="J45" s="27">
        <v>0</v>
      </c>
      <c r="L45" s="22">
        <f>B45*$J$18</f>
        <v>0</v>
      </c>
      <c r="M45" s="27">
        <v>0</v>
      </c>
      <c r="O45" s="22">
        <f>B45*$L$18</f>
        <v>0</v>
      </c>
      <c r="P45" s="27">
        <v>0</v>
      </c>
      <c r="R45" s="22">
        <f>B45*$N$18</f>
        <v>0</v>
      </c>
      <c r="S45" s="27">
        <v>0</v>
      </c>
      <c r="T45" s="26" t="s">
        <v>24</v>
      </c>
      <c r="V45" s="23"/>
      <c r="W45" s="26"/>
      <c r="Y45" s="23"/>
      <c r="Z45" s="26"/>
      <c r="AB45" s="23"/>
      <c r="AC45" s="26"/>
      <c r="AE45" s="23"/>
    </row>
    <row r="46" spans="1:31" x14ac:dyDescent="0.3">
      <c r="A46" s="38" t="s">
        <v>25</v>
      </c>
      <c r="B46" s="36"/>
      <c r="C46" s="22"/>
      <c r="D46" s="27"/>
      <c r="F46" s="22"/>
      <c r="G46" s="27"/>
      <c r="I46" s="22"/>
      <c r="J46" s="27"/>
      <c r="L46" s="22"/>
      <c r="M46" s="27"/>
      <c r="O46" s="22"/>
      <c r="P46" s="27"/>
      <c r="R46" s="22"/>
      <c r="S46" s="27"/>
      <c r="T46" s="3" t="s">
        <v>25</v>
      </c>
      <c r="V46" s="23"/>
      <c r="Y46" s="23"/>
      <c r="AB46" s="23"/>
      <c r="AE46" s="23"/>
    </row>
    <row r="47" spans="1:31" x14ac:dyDescent="0.3">
      <c r="B47" s="23"/>
      <c r="F47" s="23"/>
      <c r="G47" s="23"/>
      <c r="H47" s="23"/>
      <c r="I47" s="23"/>
      <c r="J47" s="23"/>
    </row>
    <row r="63" spans="1:10" x14ac:dyDescent="0.3"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3">
      <c r="A64" s="28" t="s">
        <v>26</v>
      </c>
      <c r="B64" s="75" t="s">
        <v>27</v>
      </c>
      <c r="C64" s="75"/>
      <c r="D64" s="7"/>
      <c r="E64" s="75" t="s">
        <v>28</v>
      </c>
      <c r="F64" s="75"/>
      <c r="H64" s="75" t="s">
        <v>29</v>
      </c>
      <c r="I64" s="75"/>
      <c r="J64" s="5"/>
    </row>
    <row r="65" spans="1:13" x14ac:dyDescent="0.3">
      <c r="B65" s="5"/>
      <c r="C65" s="5"/>
      <c r="D65" s="5"/>
      <c r="G65" s="7"/>
      <c r="H65" s="5"/>
      <c r="I65" s="5"/>
      <c r="J65" s="5"/>
    </row>
    <row r="66" spans="1:13" x14ac:dyDescent="0.3">
      <c r="A66" s="16">
        <v>0.8</v>
      </c>
      <c r="B66" s="5" t="s">
        <v>30</v>
      </c>
      <c r="C66" s="29">
        <f>0.25*(D45+2*D44+D43)</f>
        <v>0</v>
      </c>
      <c r="D66" s="30"/>
      <c r="E66" s="5" t="s">
        <v>31</v>
      </c>
      <c r="F66" s="31" t="e">
        <f>0.01*(D17-B17)*(AVERAGE(B18:D18))</f>
        <v>#DIV/0!</v>
      </c>
      <c r="G66" s="5"/>
      <c r="H66" s="5" t="s">
        <v>32</v>
      </c>
      <c r="I66" s="31" t="e">
        <f>A66*C66*F66</f>
        <v>#DIV/0!</v>
      </c>
      <c r="J66" s="5"/>
    </row>
    <row r="67" spans="1:13" x14ac:dyDescent="0.3">
      <c r="B67" s="5" t="s">
        <v>33</v>
      </c>
      <c r="C67" s="29">
        <f>0.25*(G45+2*G44+G43)</f>
        <v>0</v>
      </c>
      <c r="D67" s="30"/>
      <c r="E67" s="5" t="s">
        <v>34</v>
      </c>
      <c r="F67" s="31" t="e">
        <f>0.01*(F17-D17)*(AVERAGE(D18:F18))</f>
        <v>#DIV/0!</v>
      </c>
      <c r="G67" s="5"/>
      <c r="H67" s="5" t="s">
        <v>35</v>
      </c>
      <c r="I67" s="31" t="e">
        <f>((C66+C67)/2)*F67</f>
        <v>#DIV/0!</v>
      </c>
      <c r="J67" s="5"/>
    </row>
    <row r="68" spans="1:13" x14ac:dyDescent="0.3">
      <c r="B68" s="5" t="s">
        <v>36</v>
      </c>
      <c r="C68" s="29">
        <f>0.25*(J45+2*J44+J43)</f>
        <v>0</v>
      </c>
      <c r="D68" s="30"/>
      <c r="E68" s="5" t="s">
        <v>37</v>
      </c>
      <c r="F68" s="31" t="e">
        <f>0.01*(H17-F17)*(AVERAGE(F18:H18))</f>
        <v>#DIV/0!</v>
      </c>
      <c r="G68" s="5"/>
      <c r="H68" s="5" t="s">
        <v>38</v>
      </c>
      <c r="I68" s="31" t="e">
        <f>((C67+C68)/2)*F68</f>
        <v>#DIV/0!</v>
      </c>
      <c r="J68" s="5"/>
    </row>
    <row r="69" spans="1:13" x14ac:dyDescent="0.3">
      <c r="B69" s="5" t="s">
        <v>39</v>
      </c>
      <c r="C69" s="29">
        <f>0.25*(M45+2*M44+M43)</f>
        <v>0</v>
      </c>
      <c r="D69" s="30"/>
      <c r="E69" s="5" t="s">
        <v>40</v>
      </c>
      <c r="F69" s="31" t="e">
        <f>0.01*(J17-H17)*(AVERAGE(H18:J18))</f>
        <v>#DIV/0!</v>
      </c>
      <c r="G69" s="5"/>
      <c r="H69" s="5" t="s">
        <v>41</v>
      </c>
      <c r="I69" s="31" t="e">
        <f>((C68+C69)/2)*F69</f>
        <v>#DIV/0!</v>
      </c>
      <c r="J69" s="5"/>
    </row>
    <row r="70" spans="1:13" x14ac:dyDescent="0.3">
      <c r="B70" s="5" t="s">
        <v>42</v>
      </c>
      <c r="C70" s="29">
        <f>0.25*(P45+2*P44+P43)</f>
        <v>0</v>
      </c>
      <c r="D70" s="30"/>
      <c r="E70" s="5" t="s">
        <v>43</v>
      </c>
      <c r="F70" s="31" t="e">
        <f>0.01*(L17-J17)*(AVERAGE(J18:L18))</f>
        <v>#DIV/0!</v>
      </c>
      <c r="G70" s="5"/>
      <c r="H70" s="5" t="s">
        <v>44</v>
      </c>
      <c r="I70" s="31" t="e">
        <f>((C69+C70)/2)*F70</f>
        <v>#DIV/0!</v>
      </c>
      <c r="J70" s="5"/>
    </row>
    <row r="71" spans="1:13" x14ac:dyDescent="0.3">
      <c r="B71" s="5" t="s">
        <v>45</v>
      </c>
      <c r="C71" s="29">
        <f>0.25*(S45+2*S44+S43)</f>
        <v>0</v>
      </c>
      <c r="D71" s="5"/>
      <c r="E71" s="5" t="s">
        <v>46</v>
      </c>
      <c r="F71" s="31" t="e">
        <f>0.01*(N17-L17)*(AVERAGE(L18:N18))</f>
        <v>#DIV/0!</v>
      </c>
      <c r="G71" s="5"/>
      <c r="H71" s="5" t="s">
        <v>47</v>
      </c>
      <c r="I71" s="31" t="e">
        <f>((C70+C71)/2)*F71</f>
        <v>#DIV/0!</v>
      </c>
      <c r="J71" s="5"/>
    </row>
    <row r="72" spans="1:13" x14ac:dyDescent="0.3">
      <c r="B72" s="5"/>
      <c r="C72" s="31"/>
      <c r="D72" s="5"/>
      <c r="E72" s="5" t="s">
        <v>54</v>
      </c>
      <c r="F72" s="31" t="e">
        <f>0.01*(P17-N17)*(AVERAGE(N18:P18))</f>
        <v>#DIV/0!</v>
      </c>
      <c r="G72" s="5"/>
      <c r="H72" s="5" t="s">
        <v>55</v>
      </c>
      <c r="I72" s="31" t="e">
        <f>A66*C71*F72</f>
        <v>#DIV/0!</v>
      </c>
      <c r="J72" s="5"/>
    </row>
    <row r="73" spans="1:13" ht="18" x14ac:dyDescent="0.3">
      <c r="A73" s="2"/>
      <c r="B73" s="32" t="s">
        <v>48</v>
      </c>
      <c r="C73" s="33">
        <f>AVERAGE(C66:C72)</f>
        <v>0</v>
      </c>
      <c r="D73" s="32" t="s">
        <v>49</v>
      </c>
      <c r="E73" s="32" t="s">
        <v>50</v>
      </c>
      <c r="F73" s="33" t="e">
        <f>SUM(F66:F72)</f>
        <v>#DIV/0!</v>
      </c>
      <c r="G73" s="32" t="s">
        <v>51</v>
      </c>
      <c r="H73" s="32" t="s">
        <v>52</v>
      </c>
      <c r="I73" s="47" t="e">
        <f>SUM(I66:I72)</f>
        <v>#DIV/0!</v>
      </c>
      <c r="J73" s="32" t="s">
        <v>53</v>
      </c>
      <c r="K73" s="34"/>
      <c r="L73" s="34"/>
      <c r="M73" s="35"/>
    </row>
    <row r="74" spans="1:13" x14ac:dyDescent="0.3">
      <c r="B74" s="5"/>
      <c r="C74" s="5"/>
      <c r="D74" s="5"/>
      <c r="H74" s="5"/>
      <c r="I74" s="5"/>
      <c r="J74" s="5"/>
    </row>
    <row r="75" spans="1:13" x14ac:dyDescent="0.3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3">
      <c r="B76" s="5"/>
      <c r="C76" s="5"/>
      <c r="D76" s="5"/>
      <c r="E76" s="5"/>
      <c r="F76" s="5"/>
      <c r="G76" s="5"/>
      <c r="H76" s="5"/>
      <c r="I76" s="5"/>
      <c r="J76" s="5"/>
    </row>
  </sheetData>
  <mergeCells count="78">
    <mergeCell ref="N21:P21"/>
    <mergeCell ref="Q21:S21"/>
    <mergeCell ref="B4:D4"/>
    <mergeCell ref="B5:D5"/>
    <mergeCell ref="B6:D6"/>
    <mergeCell ref="B7:D7"/>
    <mergeCell ref="H24:H26"/>
    <mergeCell ref="B21:D21"/>
    <mergeCell ref="E21:G21"/>
    <mergeCell ref="H21:J21"/>
    <mergeCell ref="K21:M21"/>
    <mergeCell ref="A24:A26"/>
    <mergeCell ref="B24:B26"/>
    <mergeCell ref="D24:D26"/>
    <mergeCell ref="E24:E26"/>
    <mergeCell ref="G24:G26"/>
    <mergeCell ref="S24:S26"/>
    <mergeCell ref="A27:A29"/>
    <mergeCell ref="B27:B29"/>
    <mergeCell ref="D27:D29"/>
    <mergeCell ref="E27:E29"/>
    <mergeCell ref="G27:G29"/>
    <mergeCell ref="H27:H29"/>
    <mergeCell ref="J27:J29"/>
    <mergeCell ref="K27:K29"/>
    <mergeCell ref="M27:M29"/>
    <mergeCell ref="J24:J26"/>
    <mergeCell ref="K24:K26"/>
    <mergeCell ref="M24:M26"/>
    <mergeCell ref="N24:N26"/>
    <mergeCell ref="P24:P26"/>
    <mergeCell ref="Q24:Q26"/>
    <mergeCell ref="N27:N29"/>
    <mergeCell ref="P27:P29"/>
    <mergeCell ref="Q27:Q29"/>
    <mergeCell ref="S27:S29"/>
    <mergeCell ref="A30:A32"/>
    <mergeCell ref="B30:B32"/>
    <mergeCell ref="D30:D32"/>
    <mergeCell ref="E30:E32"/>
    <mergeCell ref="G30:G32"/>
    <mergeCell ref="H30:H32"/>
    <mergeCell ref="S30:S32"/>
    <mergeCell ref="N30:N32"/>
    <mergeCell ref="P30:P32"/>
    <mergeCell ref="Q30:Q32"/>
    <mergeCell ref="A33:A35"/>
    <mergeCell ref="B33:B35"/>
    <mergeCell ref="D33:D35"/>
    <mergeCell ref="E33:E35"/>
    <mergeCell ref="G33:G35"/>
    <mergeCell ref="J33:J35"/>
    <mergeCell ref="K33:K35"/>
    <mergeCell ref="M33:M35"/>
    <mergeCell ref="J30:J32"/>
    <mergeCell ref="K30:K32"/>
    <mergeCell ref="M30:M32"/>
    <mergeCell ref="N33:N35"/>
    <mergeCell ref="P33:P35"/>
    <mergeCell ref="Q33:Q35"/>
    <mergeCell ref="S33:S35"/>
    <mergeCell ref="A36:A38"/>
    <mergeCell ref="B36:B38"/>
    <mergeCell ref="D36:D38"/>
    <mergeCell ref="E36:E38"/>
    <mergeCell ref="G36:G38"/>
    <mergeCell ref="H36:H38"/>
    <mergeCell ref="S36:S38"/>
    <mergeCell ref="M36:M38"/>
    <mergeCell ref="N36:N38"/>
    <mergeCell ref="P36:P38"/>
    <mergeCell ref="Q36:Q38"/>
    <mergeCell ref="H33:H35"/>
    <mergeCell ref="B64:C64"/>
    <mergeCell ref="E64:F64"/>
    <mergeCell ref="H64:I64"/>
    <mergeCell ref="J36:J38"/>
    <mergeCell ref="K36:K38"/>
  </mergeCells>
  <pageMargins left="0.59055118110236227" right="0.59055118110236227" top="1.9685039370078741" bottom="0.98425196850393704" header="0.51181102362204722" footer="0.51181102362204722"/>
  <pageSetup paperSize="9" scale="64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Przyklad</vt:lpstr>
      <vt:lpstr>Dane do zadania</vt:lpstr>
      <vt:lpstr>Zadanie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Marciniak</dc:creator>
  <cp:lastModifiedBy>Monika Okońska</cp:lastModifiedBy>
  <cp:lastPrinted>2023-03-27T16:33:53Z</cp:lastPrinted>
  <dcterms:created xsi:type="dcterms:W3CDTF">2018-06-01T12:25:59Z</dcterms:created>
  <dcterms:modified xsi:type="dcterms:W3CDTF">2024-05-08T18:07:50Z</dcterms:modified>
</cp:coreProperties>
</file>